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1. Statement of Financial Performance\"/>
    </mc:Choice>
  </mc:AlternateContent>
  <xr:revisionPtr revIDLastSave="0" documentId="8_{9F6447CE-74FA-44D0-B4F0-9F180A8E0D4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'DC45'!$A$1:$AA$60</definedName>
    <definedName name="_xlnm.Print_Area" localSheetId="10">'DC6'!$A$1:$AA$60</definedName>
    <definedName name="_xlnm.Print_Area" localSheetId="19">'DC7'!$A$1:$AA$60</definedName>
    <definedName name="_xlnm.Print_Area" localSheetId="25">'DC8'!$A$1:$AA$60</definedName>
    <definedName name="_xlnm.Print_Area" localSheetId="30">'DC9'!$A$1:$AA$60</definedName>
    <definedName name="_xlnm.Print_Area" localSheetId="4">'NC061'!$A$1:$AA$60</definedName>
    <definedName name="_xlnm.Print_Area" localSheetId="5">'NC062'!$A$1:$AA$60</definedName>
    <definedName name="_xlnm.Print_Area" localSheetId="6">'NC064'!$A$1:$AA$60</definedName>
    <definedName name="_xlnm.Print_Area" localSheetId="7">'NC065'!$A$1:$AA$60</definedName>
    <definedName name="_xlnm.Print_Area" localSheetId="8">'NC066'!$A$1:$AA$60</definedName>
    <definedName name="_xlnm.Print_Area" localSheetId="9">'NC067'!$A$1:$AA$60</definedName>
    <definedName name="_xlnm.Print_Area" localSheetId="11">'NC071'!$A$1:$AA$60</definedName>
    <definedName name="_xlnm.Print_Area" localSheetId="12">'NC072'!$A$1:$AA$60</definedName>
    <definedName name="_xlnm.Print_Area" localSheetId="13">'NC073'!$A$1:$AA$60</definedName>
    <definedName name="_xlnm.Print_Area" localSheetId="14">'NC074'!$A$1:$AA$60</definedName>
    <definedName name="_xlnm.Print_Area" localSheetId="15">'NC075'!$A$1:$AA$60</definedName>
    <definedName name="_xlnm.Print_Area" localSheetId="16">'NC076'!$A$1:$AA$60</definedName>
    <definedName name="_xlnm.Print_Area" localSheetId="17">'NC077'!$A$1:$AA$60</definedName>
    <definedName name="_xlnm.Print_Area" localSheetId="18">'NC078'!$A$1:$AA$60</definedName>
    <definedName name="_xlnm.Print_Area" localSheetId="20">'NC082'!$A$1:$AA$60</definedName>
    <definedName name="_xlnm.Print_Area" localSheetId="21">'NC084'!$A$1:$AA$60</definedName>
    <definedName name="_xlnm.Print_Area" localSheetId="22">'NC085'!$A$1:$AA$60</definedName>
    <definedName name="_xlnm.Print_Area" localSheetId="23">'NC086'!$A$1:$AA$60</definedName>
    <definedName name="_xlnm.Print_Area" localSheetId="24">'NC087'!$A$1:$AA$60</definedName>
    <definedName name="_xlnm.Print_Area" localSheetId="26">'NC091'!$A$1:$AA$60</definedName>
    <definedName name="_xlnm.Print_Area" localSheetId="27">'NC092'!$A$1:$AA$60</definedName>
    <definedName name="_xlnm.Print_Area" localSheetId="28">'NC093'!$A$1:$AA$60</definedName>
    <definedName name="_xlnm.Print_Area" localSheetId="29">'NC094'!$A$1:$AA$60</definedName>
    <definedName name="_xlnm.Print_Area" localSheetId="0">'NC451'!$A$1:$AA$60</definedName>
    <definedName name="_xlnm.Print_Area" localSheetId="1">'NC452'!$A$1:$AA$60</definedName>
    <definedName name="_xlnm.Print_Area" localSheetId="2">'NC453'!$A$1:$AA$60</definedName>
    <definedName name="_xlnm.Print_Area" localSheetId="31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7" i="2" l="1"/>
  <c r="L60" i="2" s="1"/>
  <c r="N52" i="2"/>
  <c r="N54" i="2" s="1"/>
  <c r="N57" i="2" s="1"/>
  <c r="N60" i="2" s="1"/>
  <c r="W49" i="2"/>
  <c r="W52" i="2" s="1"/>
  <c r="W54" i="2" s="1"/>
  <c r="W57" i="2" s="1"/>
  <c r="W60" i="2" s="1"/>
  <c r="G49" i="2"/>
  <c r="G52" i="2" s="1"/>
  <c r="G54" i="2" s="1"/>
  <c r="G57" i="2" s="1"/>
  <c r="G60" i="2" s="1"/>
  <c r="AA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X33" i="2"/>
  <c r="X49" i="2" s="1"/>
  <c r="X52" i="2" s="1"/>
  <c r="W33" i="2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AA57" i="3"/>
  <c r="AA60" i="3" s="1"/>
  <c r="M52" i="3"/>
  <c r="M54" i="3" s="1"/>
  <c r="M57" i="3" s="1"/>
  <c r="M60" i="3" s="1"/>
  <c r="V49" i="3"/>
  <c r="V52" i="3" s="1"/>
  <c r="V54" i="3" s="1"/>
  <c r="V57" i="3" s="1"/>
  <c r="V60" i="3" s="1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Y33" i="3"/>
  <c r="Y49" i="3" s="1"/>
  <c r="Y52" i="3" s="1"/>
  <c r="Y54" i="3" s="1"/>
  <c r="Y57" i="3" s="1"/>
  <c r="Y60" i="3" s="1"/>
  <c r="X33" i="3"/>
  <c r="W33" i="3"/>
  <c r="W49" i="3" s="1"/>
  <c r="W52" i="3" s="1"/>
  <c r="W54" i="3" s="1"/>
  <c r="W57" i="3" s="1"/>
  <c r="W60" i="3" s="1"/>
  <c r="V33" i="3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T52" i="4"/>
  <c r="T54" i="4" s="1"/>
  <c r="T57" i="4" s="1"/>
  <c r="T60" i="4" s="1"/>
  <c r="U49" i="4"/>
  <c r="U52" i="4" s="1"/>
  <c r="U54" i="4" s="1"/>
  <c r="U57" i="4" s="1"/>
  <c r="U60" i="4" s="1"/>
  <c r="F49" i="4"/>
  <c r="F52" i="4" s="1"/>
  <c r="F54" i="4" s="1"/>
  <c r="F57" i="4" s="1"/>
  <c r="F60" i="4" s="1"/>
  <c r="E49" i="4"/>
  <c r="E52" i="4" s="1"/>
  <c r="E54" i="4" s="1"/>
  <c r="E57" i="4" s="1"/>
  <c r="E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X33" i="4"/>
  <c r="W33" i="4"/>
  <c r="V33" i="4"/>
  <c r="V49" i="4" s="1"/>
  <c r="V52" i="4" s="1"/>
  <c r="V54" i="4" s="1"/>
  <c r="V57" i="4" s="1"/>
  <c r="V60" i="4" s="1"/>
  <c r="U33" i="4"/>
  <c r="T33" i="4"/>
  <c r="T49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E33" i="4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D57" i="5"/>
  <c r="D60" i="5" s="1"/>
  <c r="U49" i="5"/>
  <c r="U52" i="5" s="1"/>
  <c r="U54" i="5" s="1"/>
  <c r="U57" i="5" s="1"/>
  <c r="U60" i="5" s="1"/>
  <c r="T49" i="5"/>
  <c r="T52" i="5" s="1"/>
  <c r="T54" i="5" s="1"/>
  <c r="T57" i="5" s="1"/>
  <c r="T60" i="5" s="1"/>
  <c r="D49" i="5"/>
  <c r="D52" i="5" s="1"/>
  <c r="D54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X49" i="5" s="1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T33" i="5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D33" i="5"/>
  <c r="C33" i="5"/>
  <c r="C49" i="5" s="1"/>
  <c r="C52" i="5" s="1"/>
  <c r="C54" i="5" s="1"/>
  <c r="C57" i="5" s="1"/>
  <c r="C60" i="5" s="1"/>
  <c r="G60" i="6"/>
  <c r="P57" i="6"/>
  <c r="P60" i="6" s="1"/>
  <c r="H57" i="6"/>
  <c r="H60" i="6" s="1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G33" i="6"/>
  <c r="G49" i="6" s="1"/>
  <c r="G52" i="6" s="1"/>
  <c r="G54" i="6" s="1"/>
  <c r="G57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C33" i="6"/>
  <c r="C49" i="6" s="1"/>
  <c r="C52" i="6" s="1"/>
  <c r="C54" i="6" s="1"/>
  <c r="C57" i="6" s="1"/>
  <c r="C60" i="6" s="1"/>
  <c r="W60" i="7"/>
  <c r="W54" i="7"/>
  <c r="W57" i="7" s="1"/>
  <c r="AA48" i="7"/>
  <c r="Y48" i="7"/>
  <c r="Z48" i="7" s="1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X49" i="7" s="1"/>
  <c r="W33" i="7"/>
  <c r="W49" i="7" s="1"/>
  <c r="W52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P49" i="8"/>
  <c r="P52" i="8" s="1"/>
  <c r="P54" i="8" s="1"/>
  <c r="P57" i="8" s="1"/>
  <c r="P60" i="8" s="1"/>
  <c r="H49" i="8"/>
  <c r="H52" i="8" s="1"/>
  <c r="H54" i="8" s="1"/>
  <c r="H57" i="8" s="1"/>
  <c r="H60" i="8" s="1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X33" i="8"/>
  <c r="Z33" i="8" s="1"/>
  <c r="W33" i="8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P33" i="8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I33" i="8"/>
  <c r="H33" i="8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L57" i="9"/>
  <c r="L60" i="9" s="1"/>
  <c r="D57" i="9"/>
  <c r="D60" i="9" s="1"/>
  <c r="Y49" i="9"/>
  <c r="Y52" i="9" s="1"/>
  <c r="Y54" i="9" s="1"/>
  <c r="Y57" i="9" s="1"/>
  <c r="Y60" i="9" s="1"/>
  <c r="O49" i="9"/>
  <c r="O52" i="9" s="1"/>
  <c r="O54" i="9" s="1"/>
  <c r="O57" i="9" s="1"/>
  <c r="O60" i="9" s="1"/>
  <c r="I49" i="9"/>
  <c r="I52" i="9" s="1"/>
  <c r="I54" i="9" s="1"/>
  <c r="I57" i="9" s="1"/>
  <c r="I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X33" i="9"/>
  <c r="X49" i="9" s="1"/>
  <c r="X52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N33" i="9"/>
  <c r="N49" i="9" s="1"/>
  <c r="N52" i="9" s="1"/>
  <c r="N54" i="9" s="1"/>
  <c r="N57" i="9" s="1"/>
  <c r="N60" i="9" s="1"/>
  <c r="M33" i="9"/>
  <c r="L33" i="9"/>
  <c r="L49" i="9" s="1"/>
  <c r="L52" i="9" s="1"/>
  <c r="L54" i="9" s="1"/>
  <c r="K33" i="9"/>
  <c r="K49" i="9" s="1"/>
  <c r="K52" i="9" s="1"/>
  <c r="K54" i="9" s="1"/>
  <c r="K57" i="9" s="1"/>
  <c r="K60" i="9" s="1"/>
  <c r="J33" i="9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D33" i="9"/>
  <c r="D49" i="9" s="1"/>
  <c r="D52" i="9" s="1"/>
  <c r="D54" i="9" s="1"/>
  <c r="C33" i="9"/>
  <c r="C49" i="9" s="1"/>
  <c r="C52" i="9" s="1"/>
  <c r="C54" i="9" s="1"/>
  <c r="C57" i="9" s="1"/>
  <c r="C60" i="9" s="1"/>
  <c r="N52" i="10"/>
  <c r="N54" i="10" s="1"/>
  <c r="N57" i="10" s="1"/>
  <c r="N60" i="10" s="1"/>
  <c r="F52" i="10"/>
  <c r="F54" i="10" s="1"/>
  <c r="F57" i="10" s="1"/>
  <c r="F60" i="10" s="1"/>
  <c r="W49" i="10"/>
  <c r="W52" i="10" s="1"/>
  <c r="W54" i="10" s="1"/>
  <c r="W57" i="10" s="1"/>
  <c r="W60" i="10" s="1"/>
  <c r="L49" i="10"/>
  <c r="L52" i="10" s="1"/>
  <c r="L54" i="10" s="1"/>
  <c r="L57" i="10" s="1"/>
  <c r="L60" i="10" s="1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X33" i="10"/>
  <c r="W33" i="10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O33" i="10"/>
  <c r="O49" i="10" s="1"/>
  <c r="O52" i="10" s="1"/>
  <c r="O54" i="10" s="1"/>
  <c r="O57" i="10" s="1"/>
  <c r="O60" i="10" s="1"/>
  <c r="N33" i="10"/>
  <c r="N49" i="10" s="1"/>
  <c r="M33" i="10"/>
  <c r="M49" i="10" s="1"/>
  <c r="M52" i="10" s="1"/>
  <c r="M54" i="10" s="1"/>
  <c r="M57" i="10" s="1"/>
  <c r="M60" i="10" s="1"/>
  <c r="L33" i="10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G33" i="10"/>
  <c r="G49" i="10" s="1"/>
  <c r="G52" i="10" s="1"/>
  <c r="G54" i="10" s="1"/>
  <c r="G57" i="10" s="1"/>
  <c r="G60" i="10" s="1"/>
  <c r="F33" i="10"/>
  <c r="F49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R60" i="11"/>
  <c r="J60" i="11"/>
  <c r="V49" i="11"/>
  <c r="V52" i="11" s="1"/>
  <c r="V54" i="11" s="1"/>
  <c r="V57" i="11" s="1"/>
  <c r="V60" i="11" s="1"/>
  <c r="F49" i="11"/>
  <c r="F52" i="11" s="1"/>
  <c r="F54" i="11" s="1"/>
  <c r="F57" i="11" s="1"/>
  <c r="F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W33" i="11"/>
  <c r="V33" i="11"/>
  <c r="U33" i="11"/>
  <c r="U49" i="11" s="1"/>
  <c r="U52" i="11" s="1"/>
  <c r="U54" i="11" s="1"/>
  <c r="U57" i="11" s="1"/>
  <c r="U60" i="11" s="1"/>
  <c r="T33" i="11"/>
  <c r="S33" i="11"/>
  <c r="R33" i="11"/>
  <c r="R49" i="11" s="1"/>
  <c r="R52" i="11" s="1"/>
  <c r="R54" i="11" s="1"/>
  <c r="R57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K33" i="11"/>
  <c r="J33" i="11"/>
  <c r="J49" i="11" s="1"/>
  <c r="J52" i="11" s="1"/>
  <c r="J54" i="11" s="1"/>
  <c r="J57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F33" i="11"/>
  <c r="E33" i="11"/>
  <c r="E49" i="11" s="1"/>
  <c r="E52" i="11" s="1"/>
  <c r="E54" i="11" s="1"/>
  <c r="E57" i="11" s="1"/>
  <c r="E60" i="11" s="1"/>
  <c r="D33" i="11"/>
  <c r="C33" i="11"/>
  <c r="C49" i="11" s="1"/>
  <c r="C52" i="11" s="1"/>
  <c r="C54" i="11" s="1"/>
  <c r="C57" i="11" s="1"/>
  <c r="C60" i="11" s="1"/>
  <c r="T52" i="12"/>
  <c r="T54" i="12" s="1"/>
  <c r="T57" i="12" s="1"/>
  <c r="T60" i="12" s="1"/>
  <c r="R49" i="12"/>
  <c r="R52" i="12" s="1"/>
  <c r="R54" i="12" s="1"/>
  <c r="R57" i="12" s="1"/>
  <c r="R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X49" i="12" s="1"/>
  <c r="W33" i="12"/>
  <c r="W49" i="12" s="1"/>
  <c r="W52" i="12" s="1"/>
  <c r="W54" i="12" s="1"/>
  <c r="W57" i="12" s="1"/>
  <c r="W60" i="12" s="1"/>
  <c r="V33" i="12"/>
  <c r="U33" i="12"/>
  <c r="U49" i="12" s="1"/>
  <c r="U52" i="12" s="1"/>
  <c r="U54" i="12" s="1"/>
  <c r="U57" i="12" s="1"/>
  <c r="U60" i="12" s="1"/>
  <c r="T33" i="12"/>
  <c r="T49" i="12" s="1"/>
  <c r="S33" i="12"/>
  <c r="R33" i="12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T49" i="13"/>
  <c r="T52" i="13" s="1"/>
  <c r="T54" i="13" s="1"/>
  <c r="T57" i="13" s="1"/>
  <c r="T60" i="13" s="1"/>
  <c r="Q49" i="13"/>
  <c r="Q52" i="13" s="1"/>
  <c r="Q54" i="13" s="1"/>
  <c r="Q57" i="13" s="1"/>
  <c r="Q60" i="13" s="1"/>
  <c r="L49" i="13"/>
  <c r="L52" i="13" s="1"/>
  <c r="L54" i="13" s="1"/>
  <c r="L57" i="13" s="1"/>
  <c r="L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Y49" i="13" s="1"/>
  <c r="Y52" i="13" s="1"/>
  <c r="Y54" i="13" s="1"/>
  <c r="Y57" i="13" s="1"/>
  <c r="Y60" i="13" s="1"/>
  <c r="X33" i="13"/>
  <c r="X49" i="13" s="1"/>
  <c r="X52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N54" i="14"/>
  <c r="N57" i="14" s="1"/>
  <c r="N60" i="14" s="1"/>
  <c r="W52" i="14"/>
  <c r="W54" i="14" s="1"/>
  <c r="W57" i="14" s="1"/>
  <c r="W60" i="14" s="1"/>
  <c r="G52" i="14"/>
  <c r="G54" i="14" s="1"/>
  <c r="G57" i="14" s="1"/>
  <c r="G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Y49" i="14" s="1"/>
  <c r="Y52" i="14" s="1"/>
  <c r="Y54" i="14" s="1"/>
  <c r="Y57" i="14" s="1"/>
  <c r="Y60" i="14" s="1"/>
  <c r="X33" i="14"/>
  <c r="W33" i="14"/>
  <c r="W49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G33" i="14"/>
  <c r="G49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L60" i="15"/>
  <c r="K60" i="15"/>
  <c r="E52" i="15"/>
  <c r="E54" i="15" s="1"/>
  <c r="E57" i="15" s="1"/>
  <c r="E60" i="15" s="1"/>
  <c r="Y49" i="15"/>
  <c r="Y52" i="15" s="1"/>
  <c r="Y54" i="15" s="1"/>
  <c r="Y57" i="15" s="1"/>
  <c r="Y60" i="15" s="1"/>
  <c r="T49" i="15"/>
  <c r="T52" i="15" s="1"/>
  <c r="T54" i="15" s="1"/>
  <c r="T57" i="15" s="1"/>
  <c r="T60" i="15" s="1"/>
  <c r="AA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K33" i="15"/>
  <c r="K49" i="15" s="1"/>
  <c r="K52" i="15" s="1"/>
  <c r="K54" i="15" s="1"/>
  <c r="K57" i="15" s="1"/>
  <c r="J33" i="15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T60" i="16"/>
  <c r="L60" i="16"/>
  <c r="E57" i="16"/>
  <c r="E60" i="16" s="1"/>
  <c r="Q49" i="16"/>
  <c r="Q52" i="16" s="1"/>
  <c r="Q54" i="16" s="1"/>
  <c r="Q57" i="16" s="1"/>
  <c r="Q60" i="16" s="1"/>
  <c r="AA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X33" i="16"/>
  <c r="Z33" i="16" s="1"/>
  <c r="W33" i="16"/>
  <c r="W49" i="16" s="1"/>
  <c r="W52" i="16" s="1"/>
  <c r="W54" i="16" s="1"/>
  <c r="W57" i="16" s="1"/>
  <c r="W60" i="16" s="1"/>
  <c r="V33" i="16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S33" i="16"/>
  <c r="R33" i="16"/>
  <c r="R49" i="16" s="1"/>
  <c r="R52" i="16" s="1"/>
  <c r="R54" i="16" s="1"/>
  <c r="R57" i="16" s="1"/>
  <c r="R60" i="16" s="1"/>
  <c r="Q33" i="16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K33" i="16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E33" i="16"/>
  <c r="E49" i="16" s="1"/>
  <c r="E52" i="16" s="1"/>
  <c r="E54" i="16" s="1"/>
  <c r="D33" i="16"/>
  <c r="D49" i="16" s="1"/>
  <c r="D52" i="16" s="1"/>
  <c r="D54" i="16" s="1"/>
  <c r="D57" i="16" s="1"/>
  <c r="D60" i="16" s="1"/>
  <c r="C33" i="16"/>
  <c r="K60" i="17"/>
  <c r="M57" i="17"/>
  <c r="M60" i="17" s="1"/>
  <c r="E54" i="17"/>
  <c r="E57" i="17" s="1"/>
  <c r="E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W33" i="17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E52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N49" i="18"/>
  <c r="N52" i="18" s="1"/>
  <c r="N54" i="18" s="1"/>
  <c r="N57" i="18" s="1"/>
  <c r="N60" i="18" s="1"/>
  <c r="H49" i="18"/>
  <c r="H52" i="18" s="1"/>
  <c r="H54" i="18" s="1"/>
  <c r="H57" i="18" s="1"/>
  <c r="H60" i="18" s="1"/>
  <c r="F49" i="18"/>
  <c r="F52" i="18" s="1"/>
  <c r="F54" i="18" s="1"/>
  <c r="F57" i="18" s="1"/>
  <c r="F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X49" i="18" s="1"/>
  <c r="W33" i="18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O33" i="18"/>
  <c r="N33" i="18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G33" i="18"/>
  <c r="F33" i="18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O54" i="19"/>
  <c r="O57" i="19" s="1"/>
  <c r="O60" i="19" s="1"/>
  <c r="X49" i="19"/>
  <c r="X52" i="19" s="1"/>
  <c r="W49" i="19"/>
  <c r="W52" i="19" s="1"/>
  <c r="W54" i="19" s="1"/>
  <c r="W57" i="19" s="1"/>
  <c r="W60" i="19" s="1"/>
  <c r="P49" i="19"/>
  <c r="P52" i="19" s="1"/>
  <c r="P54" i="19" s="1"/>
  <c r="P57" i="19" s="1"/>
  <c r="P60" i="19" s="1"/>
  <c r="E49" i="19"/>
  <c r="E52" i="19" s="1"/>
  <c r="E54" i="19" s="1"/>
  <c r="E57" i="19" s="1"/>
  <c r="E60" i="19" s="1"/>
  <c r="AA48" i="19"/>
  <c r="Y48" i="19"/>
  <c r="X48" i="19"/>
  <c r="W48" i="19"/>
  <c r="V48" i="19"/>
  <c r="U48" i="19"/>
  <c r="T48" i="19"/>
  <c r="S48" i="19"/>
  <c r="R48" i="19"/>
  <c r="Q48" i="19"/>
  <c r="Q49" i="19" s="1"/>
  <c r="Q52" i="19" s="1"/>
  <c r="Q54" i="19" s="1"/>
  <c r="Q57" i="19" s="1"/>
  <c r="Q60" i="19" s="1"/>
  <c r="P48" i="19"/>
  <c r="O48" i="19"/>
  <c r="N48" i="19"/>
  <c r="N49" i="19" s="1"/>
  <c r="N52" i="19" s="1"/>
  <c r="N54" i="19" s="1"/>
  <c r="N57" i="19" s="1"/>
  <c r="N60" i="19" s="1"/>
  <c r="M48" i="19"/>
  <c r="L48" i="19"/>
  <c r="K48" i="19"/>
  <c r="J48" i="19"/>
  <c r="I48" i="19"/>
  <c r="H48" i="19"/>
  <c r="G48" i="19"/>
  <c r="F48" i="19"/>
  <c r="F49" i="19" s="1"/>
  <c r="F52" i="19" s="1"/>
  <c r="F54" i="19" s="1"/>
  <c r="F57" i="19" s="1"/>
  <c r="F60" i="19" s="1"/>
  <c r="E48" i="19"/>
  <c r="D48" i="19"/>
  <c r="C48" i="19"/>
  <c r="AA33" i="19"/>
  <c r="AA49" i="19" s="1"/>
  <c r="AA52" i="19" s="1"/>
  <c r="AA54" i="19" s="1"/>
  <c r="AA57" i="19" s="1"/>
  <c r="AA60" i="19" s="1"/>
  <c r="Z33" i="19"/>
  <c r="Y33" i="19"/>
  <c r="X33" i="19"/>
  <c r="W33" i="19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P33" i="19"/>
  <c r="O33" i="19"/>
  <c r="O49" i="19" s="1"/>
  <c r="O52" i="19" s="1"/>
  <c r="N33" i="19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E33" i="19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K57" i="20"/>
  <c r="K60" i="20" s="1"/>
  <c r="AA48" i="20"/>
  <c r="Y48" i="20"/>
  <c r="Y49" i="20" s="1"/>
  <c r="Y52" i="20" s="1"/>
  <c r="Y54" i="20" s="1"/>
  <c r="Y57" i="20" s="1"/>
  <c r="Y60" i="20" s="1"/>
  <c r="X48" i="20"/>
  <c r="X49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H49" i="20" s="1"/>
  <c r="H52" i="20" s="1"/>
  <c r="H54" i="20" s="1"/>
  <c r="H57" i="20" s="1"/>
  <c r="H60" i="20" s="1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Z33" i="20"/>
  <c r="Y33" i="20"/>
  <c r="X33" i="20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T33" i="20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P33" i="20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L33" i="20"/>
  <c r="K33" i="20"/>
  <c r="K49" i="20" s="1"/>
  <c r="K52" i="20" s="1"/>
  <c r="K54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D33" i="20"/>
  <c r="C33" i="20"/>
  <c r="C49" i="20" s="1"/>
  <c r="C52" i="20" s="1"/>
  <c r="C54" i="20" s="1"/>
  <c r="C57" i="20" s="1"/>
  <c r="C60" i="20" s="1"/>
  <c r="AA60" i="21"/>
  <c r="U54" i="21"/>
  <c r="U57" i="21" s="1"/>
  <c r="U60" i="21" s="1"/>
  <c r="M54" i="21"/>
  <c r="M57" i="21" s="1"/>
  <c r="M60" i="21" s="1"/>
  <c r="V52" i="21"/>
  <c r="V54" i="21" s="1"/>
  <c r="V57" i="21" s="1"/>
  <c r="V60" i="21" s="1"/>
  <c r="O49" i="21"/>
  <c r="O52" i="21" s="1"/>
  <c r="O54" i="21" s="1"/>
  <c r="O57" i="21" s="1"/>
  <c r="O60" i="21" s="1"/>
  <c r="G49" i="21"/>
  <c r="G52" i="21" s="1"/>
  <c r="G54" i="21" s="1"/>
  <c r="G57" i="21" s="1"/>
  <c r="G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Y33" i="21"/>
  <c r="Y49" i="21" s="1"/>
  <c r="Y52" i="21" s="1"/>
  <c r="Y54" i="21" s="1"/>
  <c r="Y57" i="21" s="1"/>
  <c r="Y60" i="21" s="1"/>
  <c r="X33" i="21"/>
  <c r="W33" i="21"/>
  <c r="W49" i="21" s="1"/>
  <c r="W52" i="21" s="1"/>
  <c r="W54" i="21" s="1"/>
  <c r="W57" i="21" s="1"/>
  <c r="W60" i="21" s="1"/>
  <c r="V33" i="21"/>
  <c r="V49" i="21" s="1"/>
  <c r="U33" i="21"/>
  <c r="U49" i="21" s="1"/>
  <c r="U52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N33" i="21"/>
  <c r="N49" i="21" s="1"/>
  <c r="N52" i="21" s="1"/>
  <c r="N54" i="21" s="1"/>
  <c r="N57" i="21" s="1"/>
  <c r="N60" i="21" s="1"/>
  <c r="M33" i="21"/>
  <c r="M49" i="21" s="1"/>
  <c r="M52" i="21" s="1"/>
  <c r="L33" i="21"/>
  <c r="L49" i="21" s="1"/>
  <c r="L52" i="21" s="1"/>
  <c r="L54" i="21" s="1"/>
  <c r="L57" i="21" s="1"/>
  <c r="L60" i="21" s="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G33" i="2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R60" i="22"/>
  <c r="L54" i="22"/>
  <c r="L57" i="22" s="1"/>
  <c r="L60" i="22" s="1"/>
  <c r="M52" i="22"/>
  <c r="M54" i="22" s="1"/>
  <c r="M57" i="22" s="1"/>
  <c r="M60" i="22" s="1"/>
  <c r="V49" i="22"/>
  <c r="V52" i="22" s="1"/>
  <c r="V54" i="22" s="1"/>
  <c r="V57" i="22" s="1"/>
  <c r="V60" i="22" s="1"/>
  <c r="O49" i="22"/>
  <c r="O52" i="22" s="1"/>
  <c r="O54" i="22" s="1"/>
  <c r="O57" i="22" s="1"/>
  <c r="O60" i="22" s="1"/>
  <c r="F49" i="22"/>
  <c r="F52" i="22" s="1"/>
  <c r="F54" i="22" s="1"/>
  <c r="F57" i="22" s="1"/>
  <c r="F60" i="22" s="1"/>
  <c r="AA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W33" i="22"/>
  <c r="V33" i="22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N33" i="22"/>
  <c r="N49" i="22" s="1"/>
  <c r="N52" i="22" s="1"/>
  <c r="N54" i="22" s="1"/>
  <c r="N57" i="22" s="1"/>
  <c r="N60" i="22" s="1"/>
  <c r="M33" i="22"/>
  <c r="M49" i="22" s="1"/>
  <c r="L33" i="22"/>
  <c r="L49" i="22" s="1"/>
  <c r="L52" i="22" s="1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F33" i="22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J60" i="23"/>
  <c r="K54" i="23"/>
  <c r="K57" i="23" s="1"/>
  <c r="K60" i="23" s="1"/>
  <c r="E52" i="23"/>
  <c r="E54" i="23" s="1"/>
  <c r="E57" i="23" s="1"/>
  <c r="E60" i="23" s="1"/>
  <c r="M49" i="23"/>
  <c r="M52" i="23" s="1"/>
  <c r="M54" i="23" s="1"/>
  <c r="M57" i="23" s="1"/>
  <c r="M60" i="23" s="1"/>
  <c r="E49" i="23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W33" i="23"/>
  <c r="W49" i="23" s="1"/>
  <c r="W52" i="23" s="1"/>
  <c r="W54" i="23" s="1"/>
  <c r="W57" i="23" s="1"/>
  <c r="W60" i="23" s="1"/>
  <c r="V33" i="23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L33" i="23"/>
  <c r="L49" i="23" s="1"/>
  <c r="L52" i="23" s="1"/>
  <c r="L54" i="23" s="1"/>
  <c r="L57" i="23" s="1"/>
  <c r="L60" i="23" s="1"/>
  <c r="K33" i="23"/>
  <c r="K49" i="23" s="1"/>
  <c r="K52" i="23" s="1"/>
  <c r="J33" i="23"/>
  <c r="J49" i="23" s="1"/>
  <c r="J52" i="23" s="1"/>
  <c r="J54" i="23" s="1"/>
  <c r="J57" i="23" s="1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E33" i="23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T49" i="24"/>
  <c r="T52" i="24" s="1"/>
  <c r="T54" i="24" s="1"/>
  <c r="T57" i="24" s="1"/>
  <c r="T60" i="24" s="1"/>
  <c r="S49" i="24"/>
  <c r="S52" i="24" s="1"/>
  <c r="S54" i="24" s="1"/>
  <c r="S57" i="24" s="1"/>
  <c r="S60" i="24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X49" i="24" s="1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S33" i="24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C33" i="24"/>
  <c r="C49" i="24" s="1"/>
  <c r="C52" i="24" s="1"/>
  <c r="C54" i="24" s="1"/>
  <c r="C57" i="24" s="1"/>
  <c r="C60" i="24" s="1"/>
  <c r="G57" i="25"/>
  <c r="G60" i="25" s="1"/>
  <c r="Y52" i="25"/>
  <c r="Y54" i="25" s="1"/>
  <c r="Y57" i="25" s="1"/>
  <c r="Y60" i="25" s="1"/>
  <c r="R49" i="25"/>
  <c r="R52" i="25" s="1"/>
  <c r="R54" i="25" s="1"/>
  <c r="R57" i="25" s="1"/>
  <c r="R60" i="25" s="1"/>
  <c r="J49" i="25"/>
  <c r="J52" i="25" s="1"/>
  <c r="J54" i="25" s="1"/>
  <c r="J57" i="25" s="1"/>
  <c r="J60" i="25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X33" i="25"/>
  <c r="X49" i="25" s="1"/>
  <c r="X52" i="25" s="1"/>
  <c r="X54" i="25" s="1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L33" i="25"/>
  <c r="L49" i="25" s="1"/>
  <c r="L52" i="25" s="1"/>
  <c r="L54" i="25" s="1"/>
  <c r="L57" i="25" s="1"/>
  <c r="L60" i="25" s="1"/>
  <c r="K33" i="25"/>
  <c r="J33" i="25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G49" i="25" s="1"/>
  <c r="G52" i="25" s="1"/>
  <c r="G54" i="25" s="1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Y49" i="26"/>
  <c r="Y52" i="26" s="1"/>
  <c r="Y54" i="26" s="1"/>
  <c r="Y57" i="26" s="1"/>
  <c r="Y60" i="26" s="1"/>
  <c r="R49" i="26"/>
  <c r="R52" i="26" s="1"/>
  <c r="R54" i="26" s="1"/>
  <c r="R57" i="26" s="1"/>
  <c r="R60" i="26" s="1"/>
  <c r="Q49" i="26"/>
  <c r="Q52" i="26" s="1"/>
  <c r="Q54" i="26" s="1"/>
  <c r="Q57" i="26" s="1"/>
  <c r="Q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Y33" i="26"/>
  <c r="X33" i="26"/>
  <c r="X49" i="26" s="1"/>
  <c r="Z49" i="26" s="1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U49" i="26" s="1"/>
  <c r="U52" i="26" s="1"/>
  <c r="U54" i="26" s="1"/>
  <c r="U57" i="26" s="1"/>
  <c r="U60" i="26" s="1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Q33" i="26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P52" i="27"/>
  <c r="P54" i="27" s="1"/>
  <c r="P57" i="27" s="1"/>
  <c r="P60" i="27" s="1"/>
  <c r="Q49" i="27"/>
  <c r="Q52" i="27" s="1"/>
  <c r="Q54" i="27" s="1"/>
  <c r="Q57" i="27" s="1"/>
  <c r="Q60" i="27" s="1"/>
  <c r="AA48" i="27"/>
  <c r="Z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X33" i="27"/>
  <c r="W33" i="27"/>
  <c r="V33" i="27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Q33" i="27"/>
  <c r="P33" i="27"/>
  <c r="P49" i="27" s="1"/>
  <c r="O33" i="27"/>
  <c r="N33" i="27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F33" i="27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D57" i="28"/>
  <c r="D60" i="28" s="1"/>
  <c r="P49" i="28"/>
  <c r="P52" i="28" s="1"/>
  <c r="P54" i="28" s="1"/>
  <c r="P57" i="28" s="1"/>
  <c r="P60" i="28" s="1"/>
  <c r="O49" i="28"/>
  <c r="O52" i="28" s="1"/>
  <c r="O54" i="28" s="1"/>
  <c r="O57" i="28" s="1"/>
  <c r="O60" i="28" s="1"/>
  <c r="AA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O33" i="28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L49" i="28" s="1"/>
  <c r="L52" i="28" s="1"/>
  <c r="L54" i="28" s="1"/>
  <c r="L57" i="28" s="1"/>
  <c r="L60" i="28" s="1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C33" i="28"/>
  <c r="C49" i="28" s="1"/>
  <c r="C52" i="28" s="1"/>
  <c r="C54" i="28" s="1"/>
  <c r="C57" i="28" s="1"/>
  <c r="C60" i="28" s="1"/>
  <c r="J60" i="29"/>
  <c r="T54" i="29"/>
  <c r="T57" i="29" s="1"/>
  <c r="T60" i="29" s="1"/>
  <c r="W49" i="29"/>
  <c r="W52" i="29" s="1"/>
  <c r="W54" i="29" s="1"/>
  <c r="W57" i="29" s="1"/>
  <c r="W60" i="29" s="1"/>
  <c r="N49" i="29"/>
  <c r="N52" i="29" s="1"/>
  <c r="N54" i="29" s="1"/>
  <c r="N57" i="29" s="1"/>
  <c r="N60" i="29" s="1"/>
  <c r="G49" i="29"/>
  <c r="G52" i="29" s="1"/>
  <c r="G54" i="29" s="1"/>
  <c r="G57" i="29" s="1"/>
  <c r="G60" i="29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X33" i="29"/>
  <c r="W33" i="29"/>
  <c r="V33" i="29"/>
  <c r="V49" i="29" s="1"/>
  <c r="V52" i="29" s="1"/>
  <c r="V54" i="29" s="1"/>
  <c r="V57" i="29" s="1"/>
  <c r="V60" i="29" s="1"/>
  <c r="U33" i="29"/>
  <c r="U49" i="29" s="1"/>
  <c r="U52" i="29" s="1"/>
  <c r="U54" i="29" s="1"/>
  <c r="U57" i="29" s="1"/>
  <c r="U60" i="29" s="1"/>
  <c r="T33" i="29"/>
  <c r="T49" i="29" s="1"/>
  <c r="T52" i="29" s="1"/>
  <c r="S33" i="29"/>
  <c r="S49" i="29" s="1"/>
  <c r="S52" i="29" s="1"/>
  <c r="S54" i="29" s="1"/>
  <c r="S57" i="29" s="1"/>
  <c r="S60" i="29" s="1"/>
  <c r="R33" i="29"/>
  <c r="R49" i="29" s="1"/>
  <c r="R52" i="29" s="1"/>
  <c r="R54" i="29" s="1"/>
  <c r="R57" i="29" s="1"/>
  <c r="R60" i="29" s="1"/>
  <c r="Q33" i="29"/>
  <c r="Q49" i="29" s="1"/>
  <c r="Q52" i="29" s="1"/>
  <c r="Q54" i="29" s="1"/>
  <c r="Q57" i="29" s="1"/>
  <c r="Q60" i="29" s="1"/>
  <c r="P33" i="29"/>
  <c r="P49" i="29" s="1"/>
  <c r="P52" i="29" s="1"/>
  <c r="P54" i="29" s="1"/>
  <c r="P57" i="29" s="1"/>
  <c r="P60" i="29" s="1"/>
  <c r="O33" i="29"/>
  <c r="O49" i="29" s="1"/>
  <c r="O52" i="29" s="1"/>
  <c r="O54" i="29" s="1"/>
  <c r="O57" i="29" s="1"/>
  <c r="O60" i="29" s="1"/>
  <c r="N33" i="29"/>
  <c r="M33" i="29"/>
  <c r="M49" i="29" s="1"/>
  <c r="M52" i="29" s="1"/>
  <c r="M54" i="29" s="1"/>
  <c r="M57" i="29" s="1"/>
  <c r="M60" i="29" s="1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F33" i="29"/>
  <c r="F49" i="29" s="1"/>
  <c r="F52" i="29" s="1"/>
  <c r="F54" i="29" s="1"/>
  <c r="F57" i="29" s="1"/>
  <c r="F60" i="29" s="1"/>
  <c r="E33" i="29"/>
  <c r="E49" i="29" s="1"/>
  <c r="E52" i="29" s="1"/>
  <c r="E54" i="29" s="1"/>
  <c r="E57" i="29" s="1"/>
  <c r="E60" i="29" s="1"/>
  <c r="D33" i="29"/>
  <c r="D49" i="29" s="1"/>
  <c r="D52" i="29" s="1"/>
  <c r="D54" i="29" s="1"/>
  <c r="D57" i="29" s="1"/>
  <c r="D60" i="29" s="1"/>
  <c r="C33" i="29"/>
  <c r="C49" i="29" s="1"/>
  <c r="C52" i="29" s="1"/>
  <c r="C54" i="29" s="1"/>
  <c r="C57" i="29" s="1"/>
  <c r="C60" i="29" s="1"/>
  <c r="I60" i="30"/>
  <c r="AA54" i="30"/>
  <c r="AA57" i="30" s="1"/>
  <c r="AA60" i="30" s="1"/>
  <c r="U49" i="30"/>
  <c r="U52" i="30" s="1"/>
  <c r="U54" i="30" s="1"/>
  <c r="U57" i="30" s="1"/>
  <c r="U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Y33" i="30"/>
  <c r="Y49" i="30" s="1"/>
  <c r="Y52" i="30" s="1"/>
  <c r="Y54" i="30" s="1"/>
  <c r="Y57" i="30" s="1"/>
  <c r="Y60" i="30" s="1"/>
  <c r="X33" i="30"/>
  <c r="W33" i="30"/>
  <c r="W49" i="30" s="1"/>
  <c r="W52" i="30" s="1"/>
  <c r="W54" i="30" s="1"/>
  <c r="W57" i="30" s="1"/>
  <c r="W60" i="30" s="1"/>
  <c r="V33" i="30"/>
  <c r="U33" i="30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O33" i="30"/>
  <c r="O49" i="30" s="1"/>
  <c r="O52" i="30" s="1"/>
  <c r="O54" i="30" s="1"/>
  <c r="O57" i="30" s="1"/>
  <c r="O60" i="30" s="1"/>
  <c r="N33" i="30"/>
  <c r="M33" i="30"/>
  <c r="M49" i="30" s="1"/>
  <c r="M52" i="30" s="1"/>
  <c r="M54" i="30" s="1"/>
  <c r="M57" i="30" s="1"/>
  <c r="M60" i="30" s="1"/>
  <c r="L33" i="30"/>
  <c r="L49" i="30" s="1"/>
  <c r="L52" i="30" s="1"/>
  <c r="L54" i="30" s="1"/>
  <c r="L57" i="30" s="1"/>
  <c r="L60" i="30" s="1"/>
  <c r="K33" i="30"/>
  <c r="K49" i="30" s="1"/>
  <c r="K52" i="30" s="1"/>
  <c r="K54" i="30" s="1"/>
  <c r="K57" i="30" s="1"/>
  <c r="K60" i="30" s="1"/>
  <c r="J33" i="30"/>
  <c r="J49" i="30" s="1"/>
  <c r="J52" i="30" s="1"/>
  <c r="J54" i="30" s="1"/>
  <c r="J57" i="30" s="1"/>
  <c r="J60" i="30" s="1"/>
  <c r="I33" i="30"/>
  <c r="I49" i="30" s="1"/>
  <c r="I52" i="30" s="1"/>
  <c r="I54" i="30" s="1"/>
  <c r="I57" i="30" s="1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R54" i="31"/>
  <c r="R57" i="31" s="1"/>
  <c r="R60" i="31" s="1"/>
  <c r="D49" i="31"/>
  <c r="D52" i="31" s="1"/>
  <c r="D54" i="31" s="1"/>
  <c r="D57" i="31" s="1"/>
  <c r="D60" i="31" s="1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Y33" i="31"/>
  <c r="Y49" i="31" s="1"/>
  <c r="Y52" i="31" s="1"/>
  <c r="Y54" i="31" s="1"/>
  <c r="Y57" i="31" s="1"/>
  <c r="Y60" i="31" s="1"/>
  <c r="X33" i="31"/>
  <c r="X49" i="31" s="1"/>
  <c r="W33" i="31"/>
  <c r="W49" i="31" s="1"/>
  <c r="W52" i="31" s="1"/>
  <c r="W54" i="31" s="1"/>
  <c r="W57" i="31" s="1"/>
  <c r="W60" i="31" s="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R49" i="31" s="1"/>
  <c r="R52" i="31" s="1"/>
  <c r="Q33" i="31"/>
  <c r="Q49" i="31" s="1"/>
  <c r="Q52" i="31" s="1"/>
  <c r="Q54" i="31" s="1"/>
  <c r="Q57" i="31" s="1"/>
  <c r="Q60" i="31" s="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M49" i="31" s="1"/>
  <c r="M52" i="31" s="1"/>
  <c r="M54" i="31" s="1"/>
  <c r="M57" i="31" s="1"/>
  <c r="M60" i="31" s="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I49" i="31" s="1"/>
  <c r="I52" i="31" s="1"/>
  <c r="I54" i="31" s="1"/>
  <c r="I57" i="31" s="1"/>
  <c r="I60" i="31" s="1"/>
  <c r="H33" i="31"/>
  <c r="H49" i="31" s="1"/>
  <c r="H52" i="31" s="1"/>
  <c r="H54" i="31" s="1"/>
  <c r="H57" i="31" s="1"/>
  <c r="H60" i="31" s="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D33" i="31"/>
  <c r="C33" i="31"/>
  <c r="C49" i="31" s="1"/>
  <c r="C52" i="31" s="1"/>
  <c r="C54" i="31" s="1"/>
  <c r="C57" i="31" s="1"/>
  <c r="C60" i="31" s="1"/>
  <c r="H57" i="32"/>
  <c r="H60" i="32" s="1"/>
  <c r="AA49" i="32"/>
  <c r="AA52" i="32" s="1"/>
  <c r="AA54" i="32" s="1"/>
  <c r="AA57" i="32" s="1"/>
  <c r="AA60" i="32" s="1"/>
  <c r="S49" i="32"/>
  <c r="S52" i="32" s="1"/>
  <c r="S54" i="32" s="1"/>
  <c r="S57" i="32" s="1"/>
  <c r="S60" i="32" s="1"/>
  <c r="L49" i="32"/>
  <c r="L52" i="32" s="1"/>
  <c r="L54" i="32" s="1"/>
  <c r="L57" i="32" s="1"/>
  <c r="L60" i="32" s="1"/>
  <c r="AA48" i="32"/>
  <c r="Y48" i="32"/>
  <c r="X48" i="32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Y33" i="32"/>
  <c r="Y49" i="32" s="1"/>
  <c r="Y52" i="32" s="1"/>
  <c r="Y54" i="32" s="1"/>
  <c r="Y57" i="32" s="1"/>
  <c r="Y60" i="32" s="1"/>
  <c r="X33" i="32"/>
  <c r="X49" i="32" s="1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U49" i="32" s="1"/>
  <c r="U52" i="32" s="1"/>
  <c r="U54" i="32" s="1"/>
  <c r="U57" i="32" s="1"/>
  <c r="U60" i="32" s="1"/>
  <c r="T33" i="32"/>
  <c r="S33" i="32"/>
  <c r="R33" i="32"/>
  <c r="R49" i="32" s="1"/>
  <c r="R52" i="32" s="1"/>
  <c r="R54" i="32" s="1"/>
  <c r="R57" i="32" s="1"/>
  <c r="R60" i="32" s="1"/>
  <c r="Q33" i="32"/>
  <c r="Q49" i="32" s="1"/>
  <c r="Q52" i="32" s="1"/>
  <c r="Q54" i="32" s="1"/>
  <c r="Q57" i="32" s="1"/>
  <c r="Q60" i="32" s="1"/>
  <c r="P33" i="32"/>
  <c r="P49" i="32" s="1"/>
  <c r="P52" i="32" s="1"/>
  <c r="P54" i="32" s="1"/>
  <c r="P57" i="32" s="1"/>
  <c r="P60" i="32" s="1"/>
  <c r="O33" i="32"/>
  <c r="O49" i="32" s="1"/>
  <c r="O52" i="32" s="1"/>
  <c r="O54" i="32" s="1"/>
  <c r="O57" i="32" s="1"/>
  <c r="O60" i="32" s="1"/>
  <c r="N33" i="32"/>
  <c r="M33" i="32"/>
  <c r="M49" i="32" s="1"/>
  <c r="M52" i="32" s="1"/>
  <c r="M54" i="32" s="1"/>
  <c r="M57" i="32" s="1"/>
  <c r="M60" i="32" s="1"/>
  <c r="L33" i="32"/>
  <c r="K33" i="32"/>
  <c r="K49" i="32" s="1"/>
  <c r="K52" i="32" s="1"/>
  <c r="K54" i="32" s="1"/>
  <c r="K57" i="32" s="1"/>
  <c r="K60" i="32" s="1"/>
  <c r="J33" i="32"/>
  <c r="J49" i="32" s="1"/>
  <c r="J52" i="32" s="1"/>
  <c r="J54" i="32" s="1"/>
  <c r="J57" i="32" s="1"/>
  <c r="J60" i="32" s="1"/>
  <c r="I33" i="32"/>
  <c r="I49" i="32" s="1"/>
  <c r="I52" i="32" s="1"/>
  <c r="I54" i="32" s="1"/>
  <c r="I57" i="32" s="1"/>
  <c r="I60" i="32" s="1"/>
  <c r="H33" i="32"/>
  <c r="H49" i="32" s="1"/>
  <c r="H52" i="32" s="1"/>
  <c r="H54" i="32" s="1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E49" i="32" s="1"/>
  <c r="E52" i="32" s="1"/>
  <c r="E54" i="32" s="1"/>
  <c r="E57" i="32" s="1"/>
  <c r="E60" i="32" s="1"/>
  <c r="D33" i="32"/>
  <c r="C33" i="32"/>
  <c r="C49" i="32" s="1"/>
  <c r="C52" i="32" s="1"/>
  <c r="C54" i="32" s="1"/>
  <c r="C57" i="32" s="1"/>
  <c r="C60" i="32" s="1"/>
  <c r="I52" i="1"/>
  <c r="I54" i="1" s="1"/>
  <c r="I57" i="1" s="1"/>
  <c r="I60" i="1" s="1"/>
  <c r="X49" i="1"/>
  <c r="X52" i="1" s="1"/>
  <c r="X54" i="1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X33" i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J33" i="1"/>
  <c r="J49" i="1" s="1"/>
  <c r="J52" i="1" s="1"/>
  <c r="J54" i="1" s="1"/>
  <c r="J57" i="1" s="1"/>
  <c r="J60" i="1" s="1"/>
  <c r="I33" i="1"/>
  <c r="I49" i="1" s="1"/>
  <c r="H33" i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D33" i="1"/>
  <c r="D49" i="1" s="1"/>
  <c r="D52" i="1" s="1"/>
  <c r="D54" i="1" s="1"/>
  <c r="D57" i="1" s="1"/>
  <c r="D60" i="1" s="1"/>
  <c r="C33" i="1"/>
  <c r="Z49" i="20" l="1"/>
  <c r="X52" i="20"/>
  <c r="C49" i="25"/>
  <c r="C52" i="25" s="1"/>
  <c r="C54" i="25" s="1"/>
  <c r="C57" i="25" s="1"/>
  <c r="C60" i="25" s="1"/>
  <c r="K49" i="25"/>
  <c r="K52" i="25" s="1"/>
  <c r="K54" i="25" s="1"/>
  <c r="K57" i="25" s="1"/>
  <c r="K60" i="25" s="1"/>
  <c r="Q49" i="20"/>
  <c r="Q52" i="20" s="1"/>
  <c r="Q54" i="20" s="1"/>
  <c r="Q57" i="20" s="1"/>
  <c r="Q60" i="20" s="1"/>
  <c r="N49" i="12"/>
  <c r="N52" i="12" s="1"/>
  <c r="N54" i="12" s="1"/>
  <c r="N57" i="12" s="1"/>
  <c r="N60" i="12" s="1"/>
  <c r="Y49" i="29"/>
  <c r="Y52" i="29" s="1"/>
  <c r="Y54" i="29" s="1"/>
  <c r="Y57" i="29" s="1"/>
  <c r="Y60" i="29" s="1"/>
  <c r="H49" i="17"/>
  <c r="H52" i="17" s="1"/>
  <c r="H54" i="17" s="1"/>
  <c r="H57" i="17" s="1"/>
  <c r="H60" i="17" s="1"/>
  <c r="H49" i="14"/>
  <c r="H52" i="14" s="1"/>
  <c r="H54" i="14" s="1"/>
  <c r="H57" i="14" s="1"/>
  <c r="H60" i="14" s="1"/>
  <c r="E49" i="1"/>
  <c r="E52" i="1" s="1"/>
  <c r="E54" i="1" s="1"/>
  <c r="E57" i="1" s="1"/>
  <c r="E60" i="1" s="1"/>
  <c r="E49" i="31"/>
  <c r="E52" i="31" s="1"/>
  <c r="E54" i="31" s="1"/>
  <c r="E57" i="31" s="1"/>
  <c r="E60" i="31" s="1"/>
  <c r="H49" i="10"/>
  <c r="H52" i="10" s="1"/>
  <c r="H54" i="10" s="1"/>
  <c r="H57" i="10" s="1"/>
  <c r="H60" i="10" s="1"/>
  <c r="P49" i="10"/>
  <c r="P52" i="10" s="1"/>
  <c r="P54" i="10" s="1"/>
  <c r="P57" i="10" s="1"/>
  <c r="P60" i="10" s="1"/>
  <c r="J49" i="7"/>
  <c r="J52" i="7" s="1"/>
  <c r="J54" i="7" s="1"/>
  <c r="J57" i="7" s="1"/>
  <c r="J60" i="7" s="1"/>
  <c r="R49" i="7"/>
  <c r="R52" i="7" s="1"/>
  <c r="R54" i="7" s="1"/>
  <c r="R57" i="7" s="1"/>
  <c r="R60" i="7" s="1"/>
  <c r="N49" i="32"/>
  <c r="N52" i="32" s="1"/>
  <c r="N54" i="32" s="1"/>
  <c r="N57" i="32" s="1"/>
  <c r="N60" i="32" s="1"/>
  <c r="F49" i="12"/>
  <c r="F52" i="12" s="1"/>
  <c r="F54" i="12" s="1"/>
  <c r="F57" i="12" s="1"/>
  <c r="F60" i="12" s="1"/>
  <c r="V49" i="12"/>
  <c r="V52" i="12" s="1"/>
  <c r="V54" i="12" s="1"/>
  <c r="V57" i="12" s="1"/>
  <c r="V60" i="12" s="1"/>
  <c r="K49" i="11"/>
  <c r="K52" i="11" s="1"/>
  <c r="K54" i="11" s="1"/>
  <c r="K57" i="11" s="1"/>
  <c r="K60" i="11" s="1"/>
  <c r="S49" i="11"/>
  <c r="S52" i="11" s="1"/>
  <c r="S54" i="11" s="1"/>
  <c r="S57" i="11" s="1"/>
  <c r="S60" i="11" s="1"/>
  <c r="Y49" i="2"/>
  <c r="Y52" i="2" s="1"/>
  <c r="Y54" i="2" s="1"/>
  <c r="Y57" i="2" s="1"/>
  <c r="Y60" i="2" s="1"/>
  <c r="M49" i="25"/>
  <c r="M52" i="25" s="1"/>
  <c r="M54" i="25" s="1"/>
  <c r="M57" i="25" s="1"/>
  <c r="M60" i="25" s="1"/>
  <c r="Z48" i="20"/>
  <c r="W49" i="17"/>
  <c r="W52" i="17" s="1"/>
  <c r="W54" i="17" s="1"/>
  <c r="W57" i="17" s="1"/>
  <c r="W60" i="17" s="1"/>
  <c r="L49" i="11"/>
  <c r="L52" i="11" s="1"/>
  <c r="L54" i="11" s="1"/>
  <c r="L57" i="11" s="1"/>
  <c r="L60" i="11" s="1"/>
  <c r="J49" i="2"/>
  <c r="J52" i="2" s="1"/>
  <c r="J54" i="2" s="1"/>
  <c r="J57" i="2" s="1"/>
  <c r="J60" i="2" s="1"/>
  <c r="P49" i="30"/>
  <c r="P52" i="30" s="1"/>
  <c r="P54" i="30" s="1"/>
  <c r="P57" i="30" s="1"/>
  <c r="P60" i="30" s="1"/>
  <c r="Z33" i="15"/>
  <c r="Z48" i="15"/>
  <c r="K49" i="21"/>
  <c r="K52" i="21" s="1"/>
  <c r="K54" i="21" s="1"/>
  <c r="K57" i="21" s="1"/>
  <c r="K60" i="21" s="1"/>
  <c r="D49" i="11"/>
  <c r="D52" i="11" s="1"/>
  <c r="D54" i="11" s="1"/>
  <c r="D57" i="11" s="1"/>
  <c r="D60" i="11" s="1"/>
  <c r="T49" i="11"/>
  <c r="T52" i="11" s="1"/>
  <c r="T54" i="11" s="1"/>
  <c r="T57" i="11" s="1"/>
  <c r="T60" i="11" s="1"/>
  <c r="R49" i="2"/>
  <c r="R52" i="2" s="1"/>
  <c r="R54" i="2" s="1"/>
  <c r="R57" i="2" s="1"/>
  <c r="R60" i="2" s="1"/>
  <c r="Z33" i="27"/>
  <c r="X49" i="27"/>
  <c r="X52" i="27" s="1"/>
  <c r="X54" i="27" s="1"/>
  <c r="X49" i="16"/>
  <c r="X52" i="16" s="1"/>
  <c r="X52" i="26"/>
  <c r="P49" i="20"/>
  <c r="P52" i="20" s="1"/>
  <c r="P54" i="20" s="1"/>
  <c r="P57" i="20" s="1"/>
  <c r="P60" i="20" s="1"/>
  <c r="J49" i="15"/>
  <c r="J52" i="15" s="1"/>
  <c r="J54" i="15" s="1"/>
  <c r="J57" i="15" s="1"/>
  <c r="J60" i="15" s="1"/>
  <c r="AA49" i="14"/>
  <c r="AA52" i="14" s="1"/>
  <c r="AA54" i="14" s="1"/>
  <c r="AA57" i="14" s="1"/>
  <c r="AA60" i="14" s="1"/>
  <c r="H49" i="1"/>
  <c r="H52" i="1" s="1"/>
  <c r="H54" i="1" s="1"/>
  <c r="H57" i="1" s="1"/>
  <c r="H60" i="1" s="1"/>
  <c r="Z48" i="1"/>
  <c r="Z48" i="32"/>
  <c r="Z48" i="28"/>
  <c r="F49" i="27"/>
  <c r="F52" i="27" s="1"/>
  <c r="F54" i="27" s="1"/>
  <c r="F57" i="27" s="1"/>
  <c r="F60" i="27" s="1"/>
  <c r="N49" i="27"/>
  <c r="N52" i="27" s="1"/>
  <c r="N54" i="27" s="1"/>
  <c r="N57" i="27" s="1"/>
  <c r="N60" i="27" s="1"/>
  <c r="V49" i="27"/>
  <c r="V52" i="27" s="1"/>
  <c r="V54" i="27" s="1"/>
  <c r="V57" i="27" s="1"/>
  <c r="V60" i="27" s="1"/>
  <c r="Z48" i="24"/>
  <c r="D49" i="20"/>
  <c r="D52" i="20" s="1"/>
  <c r="D54" i="20" s="1"/>
  <c r="D57" i="20" s="1"/>
  <c r="D60" i="20" s="1"/>
  <c r="L49" i="20"/>
  <c r="L52" i="20" s="1"/>
  <c r="L54" i="20" s="1"/>
  <c r="L57" i="20" s="1"/>
  <c r="L60" i="20" s="1"/>
  <c r="T49" i="20"/>
  <c r="T52" i="20" s="1"/>
  <c r="T54" i="20" s="1"/>
  <c r="T57" i="20" s="1"/>
  <c r="T60" i="20" s="1"/>
  <c r="Z48" i="16"/>
  <c r="C49" i="14"/>
  <c r="C52" i="14" s="1"/>
  <c r="C54" i="14" s="1"/>
  <c r="C57" i="14" s="1"/>
  <c r="C60" i="14" s="1"/>
  <c r="K49" i="14"/>
  <c r="K52" i="14" s="1"/>
  <c r="K54" i="14" s="1"/>
  <c r="K57" i="14" s="1"/>
  <c r="K60" i="14" s="1"/>
  <c r="S49" i="14"/>
  <c r="S52" i="14" s="1"/>
  <c r="S54" i="14" s="1"/>
  <c r="S57" i="14" s="1"/>
  <c r="S60" i="14" s="1"/>
  <c r="D49" i="6"/>
  <c r="D52" i="6" s="1"/>
  <c r="D54" i="6" s="1"/>
  <c r="D57" i="6" s="1"/>
  <c r="D60" i="6" s="1"/>
  <c r="L49" i="6"/>
  <c r="L52" i="6" s="1"/>
  <c r="L54" i="6" s="1"/>
  <c r="L57" i="6" s="1"/>
  <c r="L60" i="6" s="1"/>
  <c r="T49" i="6"/>
  <c r="T52" i="6" s="1"/>
  <c r="T54" i="6" s="1"/>
  <c r="T57" i="6" s="1"/>
  <c r="T60" i="6" s="1"/>
  <c r="G49" i="27"/>
  <c r="G52" i="27" s="1"/>
  <c r="G54" i="27" s="1"/>
  <c r="G57" i="27" s="1"/>
  <c r="G60" i="27" s="1"/>
  <c r="O49" i="27"/>
  <c r="O52" i="27" s="1"/>
  <c r="O54" i="27" s="1"/>
  <c r="O57" i="27" s="1"/>
  <c r="O60" i="27" s="1"/>
  <c r="W49" i="27"/>
  <c r="W52" i="27" s="1"/>
  <c r="W54" i="27" s="1"/>
  <c r="W57" i="27" s="1"/>
  <c r="W60" i="27" s="1"/>
  <c r="E49" i="20"/>
  <c r="E52" i="20" s="1"/>
  <c r="E54" i="20" s="1"/>
  <c r="E57" i="20" s="1"/>
  <c r="E60" i="20" s="1"/>
  <c r="M49" i="20"/>
  <c r="M52" i="20" s="1"/>
  <c r="M54" i="20" s="1"/>
  <c r="M57" i="20" s="1"/>
  <c r="M60" i="20" s="1"/>
  <c r="U49" i="20"/>
  <c r="U52" i="20" s="1"/>
  <c r="U54" i="20" s="1"/>
  <c r="U57" i="20" s="1"/>
  <c r="U60" i="20" s="1"/>
  <c r="G49" i="18"/>
  <c r="G52" i="18" s="1"/>
  <c r="G54" i="18" s="1"/>
  <c r="G57" i="18" s="1"/>
  <c r="G60" i="18" s="1"/>
  <c r="O49" i="18"/>
  <c r="O52" i="18" s="1"/>
  <c r="O54" i="18" s="1"/>
  <c r="O57" i="18" s="1"/>
  <c r="O60" i="18" s="1"/>
  <c r="W49" i="18"/>
  <c r="W52" i="18" s="1"/>
  <c r="W54" i="18" s="1"/>
  <c r="W57" i="18" s="1"/>
  <c r="W60" i="18" s="1"/>
  <c r="C49" i="16"/>
  <c r="C52" i="16" s="1"/>
  <c r="C54" i="16" s="1"/>
  <c r="C57" i="16" s="1"/>
  <c r="C60" i="16" s="1"/>
  <c r="K49" i="16"/>
  <c r="K52" i="16" s="1"/>
  <c r="K54" i="16" s="1"/>
  <c r="K57" i="16" s="1"/>
  <c r="K60" i="16" s="1"/>
  <c r="S49" i="16"/>
  <c r="S52" i="16" s="1"/>
  <c r="S54" i="16" s="1"/>
  <c r="S57" i="16" s="1"/>
  <c r="S60" i="16" s="1"/>
  <c r="AA49" i="13"/>
  <c r="AA52" i="13" s="1"/>
  <c r="AA54" i="13" s="1"/>
  <c r="AA57" i="13" s="1"/>
  <c r="AA60" i="13" s="1"/>
  <c r="G49" i="11"/>
  <c r="G52" i="11" s="1"/>
  <c r="G54" i="11" s="1"/>
  <c r="G57" i="11" s="1"/>
  <c r="G60" i="11" s="1"/>
  <c r="O49" i="11"/>
  <c r="O52" i="11" s="1"/>
  <c r="O54" i="11" s="1"/>
  <c r="O57" i="11" s="1"/>
  <c r="O60" i="11" s="1"/>
  <c r="W49" i="11"/>
  <c r="W52" i="11" s="1"/>
  <c r="W54" i="11" s="1"/>
  <c r="W57" i="11" s="1"/>
  <c r="W60" i="11" s="1"/>
  <c r="J49" i="9"/>
  <c r="J52" i="9" s="1"/>
  <c r="J54" i="9" s="1"/>
  <c r="J57" i="9" s="1"/>
  <c r="J60" i="9" s="1"/>
  <c r="R49" i="9"/>
  <c r="R52" i="9" s="1"/>
  <c r="R54" i="9" s="1"/>
  <c r="R57" i="9" s="1"/>
  <c r="R60" i="9" s="1"/>
  <c r="Z33" i="9"/>
  <c r="G49" i="8"/>
  <c r="G52" i="8" s="1"/>
  <c r="G54" i="8" s="1"/>
  <c r="G57" i="8" s="1"/>
  <c r="G60" i="8" s="1"/>
  <c r="O49" i="8"/>
  <c r="O52" i="8" s="1"/>
  <c r="O54" i="8" s="1"/>
  <c r="O57" i="8" s="1"/>
  <c r="O60" i="8" s="1"/>
  <c r="W49" i="8"/>
  <c r="W52" i="8" s="1"/>
  <c r="W54" i="8" s="1"/>
  <c r="W57" i="8" s="1"/>
  <c r="W60" i="8" s="1"/>
  <c r="X49" i="8"/>
  <c r="X52" i="8" s="1"/>
  <c r="AA49" i="12"/>
  <c r="AA52" i="12" s="1"/>
  <c r="AA54" i="12" s="1"/>
  <c r="AA57" i="12" s="1"/>
  <c r="AA60" i="12" s="1"/>
  <c r="C49" i="1"/>
  <c r="C52" i="1" s="1"/>
  <c r="C54" i="1" s="1"/>
  <c r="C57" i="1" s="1"/>
  <c r="C60" i="1" s="1"/>
  <c r="K49" i="1"/>
  <c r="K52" i="1" s="1"/>
  <c r="K54" i="1" s="1"/>
  <c r="K57" i="1" s="1"/>
  <c r="K60" i="1" s="1"/>
  <c r="S49" i="1"/>
  <c r="S52" i="1" s="1"/>
  <c r="S54" i="1" s="1"/>
  <c r="S57" i="1" s="1"/>
  <c r="S60" i="1" s="1"/>
  <c r="F49" i="30"/>
  <c r="F52" i="30" s="1"/>
  <c r="F54" i="30" s="1"/>
  <c r="F57" i="30" s="1"/>
  <c r="F60" i="30" s="1"/>
  <c r="N49" i="30"/>
  <c r="N52" i="30" s="1"/>
  <c r="N54" i="30" s="1"/>
  <c r="N57" i="30" s="1"/>
  <c r="N60" i="30" s="1"/>
  <c r="V49" i="30"/>
  <c r="V52" i="30" s="1"/>
  <c r="V54" i="30" s="1"/>
  <c r="V57" i="30" s="1"/>
  <c r="V60" i="30" s="1"/>
  <c r="G49" i="22"/>
  <c r="G52" i="22" s="1"/>
  <c r="G54" i="22" s="1"/>
  <c r="G57" i="22" s="1"/>
  <c r="G60" i="22" s="1"/>
  <c r="W49" i="22"/>
  <c r="W52" i="22" s="1"/>
  <c r="W54" i="22" s="1"/>
  <c r="W57" i="22" s="1"/>
  <c r="W60" i="22" s="1"/>
  <c r="H49" i="21"/>
  <c r="H52" i="21" s="1"/>
  <c r="H54" i="21" s="1"/>
  <c r="H57" i="21" s="1"/>
  <c r="H60" i="21" s="1"/>
  <c r="C49" i="12"/>
  <c r="C52" i="12" s="1"/>
  <c r="C54" i="12" s="1"/>
  <c r="C57" i="12" s="1"/>
  <c r="C60" i="12" s="1"/>
  <c r="K49" i="12"/>
  <c r="K52" i="12" s="1"/>
  <c r="K54" i="12" s="1"/>
  <c r="K57" i="12" s="1"/>
  <c r="K60" i="12" s="1"/>
  <c r="S49" i="12"/>
  <c r="S52" i="12" s="1"/>
  <c r="S54" i="12" s="1"/>
  <c r="S57" i="12" s="1"/>
  <c r="S60" i="12" s="1"/>
  <c r="P49" i="18"/>
  <c r="P52" i="18" s="1"/>
  <c r="P54" i="18" s="1"/>
  <c r="P57" i="18" s="1"/>
  <c r="P60" i="18" s="1"/>
  <c r="D49" i="32"/>
  <c r="D52" i="32" s="1"/>
  <c r="D54" i="32" s="1"/>
  <c r="D57" i="32" s="1"/>
  <c r="D60" i="32" s="1"/>
  <c r="T49" i="32"/>
  <c r="T52" i="32" s="1"/>
  <c r="T54" i="32" s="1"/>
  <c r="T57" i="32" s="1"/>
  <c r="T60" i="32" s="1"/>
  <c r="AA49" i="31"/>
  <c r="AA52" i="31" s="1"/>
  <c r="AA54" i="31" s="1"/>
  <c r="AA57" i="31" s="1"/>
  <c r="AA60" i="31" s="1"/>
  <c r="Y49" i="27"/>
  <c r="Y52" i="27" s="1"/>
  <c r="Y54" i="27" s="1"/>
  <c r="Y57" i="27" s="1"/>
  <c r="Y60" i="27" s="1"/>
  <c r="D49" i="24"/>
  <c r="D52" i="24" s="1"/>
  <c r="D54" i="24" s="1"/>
  <c r="D57" i="24" s="1"/>
  <c r="D60" i="24" s="1"/>
  <c r="L49" i="24"/>
  <c r="L52" i="24" s="1"/>
  <c r="L54" i="24" s="1"/>
  <c r="L57" i="24" s="1"/>
  <c r="L60" i="24" s="1"/>
  <c r="F49" i="23"/>
  <c r="F52" i="23" s="1"/>
  <c r="F54" i="23" s="1"/>
  <c r="F57" i="23" s="1"/>
  <c r="F60" i="23" s="1"/>
  <c r="V49" i="23"/>
  <c r="V52" i="23" s="1"/>
  <c r="V54" i="23" s="1"/>
  <c r="V57" i="23" s="1"/>
  <c r="V60" i="23" s="1"/>
  <c r="Z48" i="22"/>
  <c r="I49" i="19"/>
  <c r="I52" i="19" s="1"/>
  <c r="I54" i="19" s="1"/>
  <c r="I57" i="19" s="1"/>
  <c r="I60" i="19" s="1"/>
  <c r="F49" i="16"/>
  <c r="F52" i="16" s="1"/>
  <c r="F54" i="16" s="1"/>
  <c r="F57" i="16" s="1"/>
  <c r="F60" i="16" s="1"/>
  <c r="N49" i="16"/>
  <c r="N52" i="16" s="1"/>
  <c r="N54" i="16" s="1"/>
  <c r="N57" i="16" s="1"/>
  <c r="N60" i="16" s="1"/>
  <c r="V49" i="16"/>
  <c r="V52" i="16" s="1"/>
  <c r="V54" i="16" s="1"/>
  <c r="V57" i="16" s="1"/>
  <c r="V60" i="16" s="1"/>
  <c r="E49" i="13"/>
  <c r="E52" i="13" s="1"/>
  <c r="E54" i="13" s="1"/>
  <c r="E57" i="13" s="1"/>
  <c r="E60" i="13" s="1"/>
  <c r="M49" i="13"/>
  <c r="M52" i="13" s="1"/>
  <c r="M54" i="13" s="1"/>
  <c r="M57" i="13" s="1"/>
  <c r="M60" i="13" s="1"/>
  <c r="E49" i="9"/>
  <c r="E52" i="9" s="1"/>
  <c r="E54" i="9" s="1"/>
  <c r="E57" i="9" s="1"/>
  <c r="E60" i="9" s="1"/>
  <c r="M49" i="9"/>
  <c r="M52" i="9" s="1"/>
  <c r="M54" i="9" s="1"/>
  <c r="M57" i="9" s="1"/>
  <c r="M60" i="9" s="1"/>
  <c r="U49" i="9"/>
  <c r="U52" i="9" s="1"/>
  <c r="U54" i="9" s="1"/>
  <c r="U57" i="9" s="1"/>
  <c r="U60" i="9" s="1"/>
  <c r="J49" i="8"/>
  <c r="J52" i="8" s="1"/>
  <c r="J54" i="8" s="1"/>
  <c r="J57" i="8" s="1"/>
  <c r="J60" i="8" s="1"/>
  <c r="I49" i="8"/>
  <c r="I52" i="8" s="1"/>
  <c r="I54" i="8" s="1"/>
  <c r="I57" i="8" s="1"/>
  <c r="I60" i="8" s="1"/>
  <c r="Q49" i="8"/>
  <c r="Q52" i="8" s="1"/>
  <c r="Q54" i="8" s="1"/>
  <c r="Q57" i="8" s="1"/>
  <c r="Q60" i="8" s="1"/>
  <c r="E49" i="5"/>
  <c r="E52" i="5" s="1"/>
  <c r="E54" i="5" s="1"/>
  <c r="E57" i="5" s="1"/>
  <c r="E60" i="5" s="1"/>
  <c r="M49" i="5"/>
  <c r="M52" i="5" s="1"/>
  <c r="M54" i="5" s="1"/>
  <c r="M57" i="5" s="1"/>
  <c r="M60" i="5" s="1"/>
  <c r="H49" i="2"/>
  <c r="H52" i="2" s="1"/>
  <c r="H54" i="2" s="1"/>
  <c r="H57" i="2" s="1"/>
  <c r="H60" i="2" s="1"/>
  <c r="Z48" i="2"/>
  <c r="X57" i="1"/>
  <c r="Y54" i="1"/>
  <c r="Y57" i="1" s="1"/>
  <c r="Y60" i="1" s="1"/>
  <c r="Z52" i="1"/>
  <c r="Z54" i="25"/>
  <c r="X57" i="25"/>
  <c r="Z49" i="1"/>
  <c r="Z49" i="32"/>
  <c r="X52" i="32"/>
  <c r="Z49" i="31"/>
  <c r="X52" i="31"/>
  <c r="Z49" i="25"/>
  <c r="Z52" i="25"/>
  <c r="X49" i="30"/>
  <c r="Z33" i="30"/>
  <c r="X49" i="29"/>
  <c r="Z33" i="29"/>
  <c r="Z52" i="27"/>
  <c r="Z33" i="1"/>
  <c r="X49" i="28"/>
  <c r="Z49" i="27"/>
  <c r="Z33" i="28"/>
  <c r="J49" i="27"/>
  <c r="J52" i="27" s="1"/>
  <c r="J54" i="27" s="1"/>
  <c r="J57" i="27" s="1"/>
  <c r="J60" i="27" s="1"/>
  <c r="R49" i="27"/>
  <c r="R52" i="27" s="1"/>
  <c r="R54" i="27" s="1"/>
  <c r="R57" i="27" s="1"/>
  <c r="R60" i="27" s="1"/>
  <c r="AA49" i="26"/>
  <c r="AA52" i="26" s="1"/>
  <c r="AA54" i="26" s="1"/>
  <c r="AA57" i="26" s="1"/>
  <c r="AA60" i="26" s="1"/>
  <c r="X52" i="24"/>
  <c r="Z49" i="24"/>
  <c r="Z52" i="20"/>
  <c r="X54" i="20"/>
  <c r="Y49" i="19"/>
  <c r="Y52" i="19" s="1"/>
  <c r="Y54" i="19" s="1"/>
  <c r="Y57" i="19" s="1"/>
  <c r="Y60" i="19" s="1"/>
  <c r="Z48" i="19"/>
  <c r="X49" i="23"/>
  <c r="Z33" i="23"/>
  <c r="X49" i="22"/>
  <c r="Z33" i="22"/>
  <c r="X49" i="21"/>
  <c r="Z33" i="31"/>
  <c r="Z33" i="21"/>
  <c r="X54" i="19"/>
  <c r="Z49" i="18"/>
  <c r="X52" i="18"/>
  <c r="Z33" i="32"/>
  <c r="Z33" i="24"/>
  <c r="Z33" i="25"/>
  <c r="X54" i="16"/>
  <c r="Z33" i="26"/>
  <c r="X49" i="17"/>
  <c r="Z33" i="18"/>
  <c r="Z33" i="17"/>
  <c r="Y49" i="16"/>
  <c r="Y52" i="16" s="1"/>
  <c r="Y54" i="16" s="1"/>
  <c r="Y57" i="16" s="1"/>
  <c r="Y60" i="16" s="1"/>
  <c r="Z48" i="10"/>
  <c r="X49" i="10"/>
  <c r="Y49" i="10"/>
  <c r="Y52" i="10" s="1"/>
  <c r="Y54" i="10" s="1"/>
  <c r="Y57" i="10" s="1"/>
  <c r="Y60" i="10" s="1"/>
  <c r="Z33" i="10"/>
  <c r="Z52" i="9"/>
  <c r="X54" i="9"/>
  <c r="Z49" i="12"/>
  <c r="X52" i="12"/>
  <c r="Z52" i="13"/>
  <c r="X54" i="13"/>
  <c r="X49" i="15"/>
  <c r="X49" i="11"/>
  <c r="Z33" i="11"/>
  <c r="X49" i="14"/>
  <c r="Z33" i="14"/>
  <c r="Z49" i="13"/>
  <c r="Z49" i="7"/>
  <c r="X52" i="7"/>
  <c r="X54" i="8"/>
  <c r="X49" i="4"/>
  <c r="Z33" i="4"/>
  <c r="Z33" i="12"/>
  <c r="Z49" i="9"/>
  <c r="Z33" i="13"/>
  <c r="Y49" i="8"/>
  <c r="Y52" i="8" s="1"/>
  <c r="Y54" i="8" s="1"/>
  <c r="Y57" i="8" s="1"/>
  <c r="Y60" i="8" s="1"/>
  <c r="Z48" i="8"/>
  <c r="Z49" i="5"/>
  <c r="X52" i="5"/>
  <c r="X49" i="3"/>
  <c r="Z33" i="3"/>
  <c r="Y49" i="4"/>
  <c r="Y52" i="4" s="1"/>
  <c r="Y54" i="4" s="1"/>
  <c r="Y57" i="4" s="1"/>
  <c r="Y60" i="4" s="1"/>
  <c r="Z33" i="2"/>
  <c r="Z52" i="2"/>
  <c r="X54" i="2"/>
  <c r="Z33" i="7"/>
  <c r="X49" i="6"/>
  <c r="Z33" i="6"/>
  <c r="G49" i="4"/>
  <c r="G52" i="4" s="1"/>
  <c r="G54" i="4" s="1"/>
  <c r="G57" i="4" s="1"/>
  <c r="G60" i="4" s="1"/>
  <c r="O49" i="4"/>
  <c r="O52" i="4" s="1"/>
  <c r="O54" i="4" s="1"/>
  <c r="O57" i="4" s="1"/>
  <c r="O60" i="4" s="1"/>
  <c r="W49" i="4"/>
  <c r="W52" i="4" s="1"/>
  <c r="W54" i="4" s="1"/>
  <c r="W57" i="4" s="1"/>
  <c r="W60" i="4" s="1"/>
  <c r="Z33" i="5"/>
  <c r="Z52" i="26" l="1"/>
  <c r="X54" i="26"/>
  <c r="Z49" i="19"/>
  <c r="Z49" i="16"/>
  <c r="Z49" i="2"/>
  <c r="Z52" i="19"/>
  <c r="Z49" i="6"/>
  <c r="X52" i="6"/>
  <c r="Z49" i="30"/>
  <c r="X52" i="30"/>
  <c r="Z49" i="21"/>
  <c r="X52" i="21"/>
  <c r="Z54" i="2"/>
  <c r="X57" i="2"/>
  <c r="Z49" i="4"/>
  <c r="X52" i="4"/>
  <c r="Z57" i="25"/>
  <c r="X60" i="25"/>
  <c r="Z60" i="25" s="1"/>
  <c r="Z49" i="3"/>
  <c r="X52" i="3"/>
  <c r="Z49" i="22"/>
  <c r="X52" i="22"/>
  <c r="Z52" i="24"/>
  <c r="X54" i="24"/>
  <c r="Z54" i="27"/>
  <c r="X57" i="27"/>
  <c r="Z49" i="14"/>
  <c r="X52" i="14"/>
  <c r="Z49" i="15"/>
  <c r="X52" i="15"/>
  <c r="Z52" i="7"/>
  <c r="X54" i="7"/>
  <c r="Z49" i="10"/>
  <c r="X52" i="10"/>
  <c r="Z54" i="19"/>
  <c r="X57" i="19"/>
  <c r="Z49" i="23"/>
  <c r="X52" i="23"/>
  <c r="Z52" i="31"/>
  <c r="X54" i="31"/>
  <c r="X57" i="20"/>
  <c r="Z54" i="20"/>
  <c r="Z54" i="9"/>
  <c r="X57" i="9"/>
  <c r="Z49" i="28"/>
  <c r="X52" i="28"/>
  <c r="Z54" i="8"/>
  <c r="X57" i="8"/>
  <c r="Z52" i="18"/>
  <c r="X54" i="18"/>
  <c r="Z49" i="17"/>
  <c r="X52" i="17"/>
  <c r="X57" i="13"/>
  <c r="Z54" i="13"/>
  <c r="Z49" i="8"/>
  <c r="Z54" i="16"/>
  <c r="X57" i="16"/>
  <c r="Z49" i="29"/>
  <c r="X52" i="29"/>
  <c r="X60" i="1"/>
  <c r="Z60" i="1" s="1"/>
  <c r="Z57" i="1"/>
  <c r="Z52" i="5"/>
  <c r="X54" i="5"/>
  <c r="Z49" i="11"/>
  <c r="X52" i="11"/>
  <c r="Z52" i="8"/>
  <c r="Z52" i="12"/>
  <c r="X54" i="12"/>
  <c r="Z52" i="16"/>
  <c r="X54" i="32"/>
  <c r="Z52" i="32"/>
  <c r="Z54" i="1"/>
  <c r="Z54" i="26" l="1"/>
  <c r="X57" i="26"/>
  <c r="X54" i="14"/>
  <c r="Z52" i="14"/>
  <c r="Z52" i="21"/>
  <c r="X54" i="21"/>
  <c r="Z52" i="17"/>
  <c r="X54" i="17"/>
  <c r="Z57" i="9"/>
  <c r="X60" i="9"/>
  <c r="Z60" i="9" s="1"/>
  <c r="X60" i="19"/>
  <c r="Z60" i="19" s="1"/>
  <c r="Z57" i="19"/>
  <c r="X57" i="31"/>
  <c r="Z54" i="31"/>
  <c r="Z52" i="3"/>
  <c r="X54" i="3"/>
  <c r="Z52" i="29"/>
  <c r="X54" i="29"/>
  <c r="Z54" i="18"/>
  <c r="X57" i="18"/>
  <c r="Z57" i="27"/>
  <c r="X60" i="27"/>
  <c r="Z60" i="27" s="1"/>
  <c r="Z57" i="16"/>
  <c r="X60" i="16"/>
  <c r="Z60" i="16" s="1"/>
  <c r="Z52" i="28"/>
  <c r="X54" i="28"/>
  <c r="Z52" i="15"/>
  <c r="X54" i="15"/>
  <c r="Z52" i="22"/>
  <c r="X54" i="22"/>
  <c r="Z52" i="4"/>
  <c r="X54" i="4"/>
  <c r="X54" i="6"/>
  <c r="Z52" i="6"/>
  <c r="Z54" i="12"/>
  <c r="X57" i="12"/>
  <c r="Z57" i="2"/>
  <c r="X60" i="2"/>
  <c r="Z60" i="2" s="1"/>
  <c r="X54" i="10"/>
  <c r="Z52" i="10"/>
  <c r="Z52" i="11"/>
  <c r="X54" i="11"/>
  <c r="X60" i="20"/>
  <c r="Z60" i="20" s="1"/>
  <c r="Z57" i="20"/>
  <c r="Z57" i="8"/>
  <c r="X60" i="8"/>
  <c r="Z60" i="8" s="1"/>
  <c r="X57" i="7"/>
  <c r="Z54" i="7"/>
  <c r="X57" i="24"/>
  <c r="Z54" i="24"/>
  <c r="Z52" i="30"/>
  <c r="X54" i="30"/>
  <c r="X57" i="5"/>
  <c r="Z54" i="5"/>
  <c r="X57" i="32"/>
  <c r="Z54" i="32"/>
  <c r="Z52" i="23"/>
  <c r="X54" i="23"/>
  <c r="Z57" i="13"/>
  <c r="X60" i="13"/>
  <c r="Z60" i="13" s="1"/>
  <c r="Z57" i="26" l="1"/>
  <c r="X60" i="26"/>
  <c r="Z60" i="26" s="1"/>
  <c r="Z54" i="4"/>
  <c r="X57" i="4"/>
  <c r="Z54" i="17"/>
  <c r="X57" i="17"/>
  <c r="Z54" i="28"/>
  <c r="X57" i="28"/>
  <c r="X57" i="6"/>
  <c r="Z54" i="6"/>
  <c r="Z54" i="10"/>
  <c r="X57" i="10"/>
  <c r="Z54" i="23"/>
  <c r="X57" i="23"/>
  <c r="Z54" i="29"/>
  <c r="X57" i="29"/>
  <c r="X60" i="7"/>
  <c r="Z60" i="7" s="1"/>
  <c r="Z57" i="7"/>
  <c r="Z54" i="30"/>
  <c r="X57" i="30"/>
  <c r="X57" i="15"/>
  <c r="Z54" i="15"/>
  <c r="Z57" i="18"/>
  <c r="X60" i="18"/>
  <c r="Z60" i="18" s="1"/>
  <c r="Z54" i="11"/>
  <c r="X57" i="11"/>
  <c r="Z57" i="24"/>
  <c r="X60" i="24"/>
  <c r="Z60" i="24" s="1"/>
  <c r="Z54" i="3"/>
  <c r="X57" i="3"/>
  <c r="Z57" i="32"/>
  <c r="X60" i="32"/>
  <c r="Z60" i="32" s="1"/>
  <c r="Z54" i="22"/>
  <c r="X57" i="22"/>
  <c r="Z54" i="21"/>
  <c r="X57" i="21"/>
  <c r="X60" i="5"/>
  <c r="Z60" i="5" s="1"/>
  <c r="Z57" i="5"/>
  <c r="Z57" i="31"/>
  <c r="X60" i="31"/>
  <c r="Z60" i="31" s="1"/>
  <c r="X60" i="12"/>
  <c r="Z60" i="12" s="1"/>
  <c r="Z57" i="12"/>
  <c r="Z54" i="14"/>
  <c r="X57" i="14"/>
  <c r="Z57" i="22" l="1"/>
  <c r="X60" i="22"/>
  <c r="Z60" i="22" s="1"/>
  <c r="Z57" i="29"/>
  <c r="X60" i="29"/>
  <c r="Z60" i="29" s="1"/>
  <c r="Z57" i="28"/>
  <c r="X60" i="28"/>
  <c r="Z60" i="28" s="1"/>
  <c r="Z57" i="11"/>
  <c r="X60" i="11"/>
  <c r="Z60" i="11" s="1"/>
  <c r="Z57" i="6"/>
  <c r="X60" i="6"/>
  <c r="Z60" i="6" s="1"/>
  <c r="X60" i="23"/>
  <c r="Z60" i="23" s="1"/>
  <c r="Z57" i="23"/>
  <c r="Z57" i="17"/>
  <c r="X60" i="17"/>
  <c r="Z60" i="17" s="1"/>
  <c r="Z57" i="15"/>
  <c r="X60" i="15"/>
  <c r="Z60" i="15" s="1"/>
  <c r="Z57" i="3"/>
  <c r="X60" i="3"/>
  <c r="Z60" i="3" s="1"/>
  <c r="X60" i="14"/>
  <c r="Z60" i="14" s="1"/>
  <c r="Z57" i="14"/>
  <c r="Z57" i="21"/>
  <c r="X60" i="21"/>
  <c r="Z60" i="21" s="1"/>
  <c r="X60" i="30"/>
  <c r="Z60" i="30" s="1"/>
  <c r="Z57" i="30"/>
  <c r="Z57" i="10"/>
  <c r="X60" i="10"/>
  <c r="Z60" i="10" s="1"/>
  <c r="X60" i="4"/>
  <c r="Z60" i="4" s="1"/>
  <c r="Z57" i="4"/>
</calcChain>
</file>

<file path=xl/sharedStrings.xml><?xml version="1.0" encoding="utf-8"?>
<sst xmlns="http://schemas.openxmlformats.org/spreadsheetml/2006/main" count="4704" uniqueCount="118">
  <si>
    <t>Northern Cape: Joe Morolong (NC451) - Table C4 Quarterly Budgeted Financial Performance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</si>
  <si>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</si>
  <si>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</si>
  <si>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</si>
  <si>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</si>
  <si>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</si>
  <si>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</si>
  <si>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</si>
  <si>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</si>
  <si>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</si>
  <si>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</si>
  <si>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</si>
  <si>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</si>
  <si>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</si>
  <si>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</si>
  <si>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</si>
  <si>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</si>
  <si>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</si>
  <si>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</si>
  <si>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</si>
  <si>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</si>
  <si>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</si>
  <si>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</si>
  <si>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</si>
  <si>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</si>
  <si>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</si>
  <si>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</si>
  <si>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</si>
  <si>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</si>
  <si>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</si>
  <si>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</si>
  <si>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</si>
  <si>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</si>
  <si>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</si>
  <si>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</si>
  <si>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</si>
  <si>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</si>
  <si>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</si>
  <si>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</si>
  <si>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</si>
  <si>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</si>
  <si>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</si>
  <si>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</si>
  <si>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</si>
  <si>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</si>
  <si>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</si>
  <si>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</si>
  <si>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</si>
  <si>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</si>
  <si>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</si>
  <si>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</si>
  <si>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</si>
  <si>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</si>
  <si>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</si>
  <si>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</si>
  <si>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</si>
  <si>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</si>
  <si>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</si>
  <si>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</si>
  <si>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</si>
  <si>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</si>
  <si>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</si>
  <si>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</si>
  <si>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</si>
  <si>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</si>
  <si>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</si>
  <si>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</si>
  <si>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</si>
  <si>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</si>
  <si>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</si>
  <si>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</si>
  <si>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</si>
  <si>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</si>
  <si>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</si>
  <si>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</si>
  <si>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</si>
  <si>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</si>
  <si>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</si>
  <si>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</si>
  <si>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</si>
  <si>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</si>
  <si>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</si>
  <si>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</si>
  <si>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</si>
  <si>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</si>
  <si>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</si>
  <si>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Water management                                   ) for 2nd Quarter ended 31 December 2025 (Figures Finalised as at 2026/01/30)</t>
  </si>
  <si>
    <t>Northern Cape: Gamagara (NC453) - Table C4 Quarterly Budgeted Financial Performance ( Water management                                   ) for 2nd Quarter ended 31 December 2025 (Figures Finalised as at 2026/01/30)</t>
  </si>
  <si>
    <t>Northern Cape: John Taolo Gaetsewe (DC45) - Table C4 Quarterly Budgeted Financial Performance ( Water management                                   ) for 2nd Quarter ended 31 December 2025 (Figures Finalised as at 2026/01/30)</t>
  </si>
  <si>
    <t>Northern Cape: Richtersveld (NC061) - Table C4 Quarterly Budgeted Financial Performance ( Water management                                   ) for 2nd Quarter ended 31 December 2025 (Figures Finalised as at 2026/01/30)</t>
  </si>
  <si>
    <t>Northern Cape: Nama Khoi (NC062) - Table C4 Quarterly Budgeted Financial Performance ( Water management                                   ) for 2nd Quarter ended 31 December 2025 (Figures Finalised as at 2026/01/30)</t>
  </si>
  <si>
    <t>Northern Cape: Kamiesberg (NC064) - Table C4 Quarterly Budgeted Financial Performance ( Water management                                   ) for 2nd Quarter ended 31 December 2025 (Figures Finalised as at 2026/01/30)</t>
  </si>
  <si>
    <t>Northern Cape: Hantam (NC065) - Table C4 Quarterly Budgeted Financial Performance ( Water management                                   ) for 2nd Quarter ended 31 December 2025 (Figures Finalised as at 2026/01/30)</t>
  </si>
  <si>
    <t>Northern Cape: Karoo Hoogland (NC066) - Table C4 Quarterly Budgeted Financial Performance ( Water management                                   ) for 2nd Quarter ended 31 December 2025 (Figures Finalised as at 2026/01/30)</t>
  </si>
  <si>
    <t>Northern Cape: Khai-Ma (NC067) - Table C4 Quarterly Budgeted Financial Performance ( Water management                                   ) for 2nd Quarter ended 31 December 2025 (Figures Finalised as at 2026/01/30)</t>
  </si>
  <si>
    <t>Northern Cape: Namakwa (DC6) - Table C4 Quarterly Budgeted Financial Performance ( Water management                                   ) for 2nd Quarter ended 31 December 2025 (Figures Finalised as at 2026/01/30)</t>
  </si>
  <si>
    <t>Northern Cape: Ubuntu (NC071) - Table C4 Quarterly Budgeted Financial Performance ( Water management                                   ) for 2nd Quarter ended 31 December 2025 (Figures Finalised as at 2026/01/30)</t>
  </si>
  <si>
    <t>Northern Cape: Umsobomvu (NC072) - Table C4 Quarterly Budgeted Financial Performance ( Water management                                   ) for 2nd Quarter ended 31 December 2025 (Figures Finalised as at 2026/01/30)</t>
  </si>
  <si>
    <t>Northern Cape: Emthanjeni (NC073) - Table C4 Quarterly Budgeted Financial Performance ( Water management                                   ) for 2nd Quarter ended 31 December 2025 (Figures Finalised as at 2026/01/30)</t>
  </si>
  <si>
    <t>Northern Cape: Kareeberg (NC074) - Table C4 Quarterly Budgeted Financial Performance ( Water management                                   ) for 2nd Quarter ended 31 December 2025 (Figures Finalised as at 2026/01/30)</t>
  </si>
  <si>
    <t>Northern Cape: Renosterberg (NC075) - Table C4 Quarterly Budgeted Financial Performance ( Water management                                   ) for 2nd Quarter ended 31 December 2025 (Figures Finalised as at 2026/01/30)</t>
  </si>
  <si>
    <t>Northern Cape: Thembelihle (NC076) - Table C4 Quarterly Budgeted Financial Performance ( Water management                                   ) for 2nd Quarter ended 31 December 2025 (Figures Finalised as at 2026/01/30)</t>
  </si>
  <si>
    <t>Northern Cape: Siyathemba (NC077) - Table C4 Quarterly Budgeted Financial Performance ( Water management                                   ) for 2nd Quarter ended 31 December 2025 (Figures Finalised as at 2026/01/30)</t>
  </si>
  <si>
    <t>Northern Cape: Siyancuma (NC078) - Table C4 Quarterly Budgeted Financial Performance ( Water management                                   ) for 2nd Quarter ended 31 December 2025 (Figures Finalised as at 2026/01/30)</t>
  </si>
  <si>
    <t>Northern Cape: Pixley Ka Seme (NC) (DC7) - Table C4 Quarterly Budgeted Financial Performance ( Water management                                   ) for 2nd Quarter ended 31 December 2025 (Figures Finalised as at 2026/01/30)</t>
  </si>
  <si>
    <t>Northern Cape: !Kai! Garib (NC082) - Table C4 Quarterly Budgeted Financial Performance ( Water management                                   ) for 2nd Quarter ended 31 December 2025 (Figures Finalised as at 2026/01/30)</t>
  </si>
  <si>
    <t>Northern Cape: !Kheis (NC084) - Table C4 Quarterly Budgeted Financial Performance ( Water management                                   ) for 2nd Quarter ended 31 December 2025 (Figures Finalised as at 2026/01/30)</t>
  </si>
  <si>
    <t>Northern Cape: Tsantsabane (NC085) - Table C4 Quarterly Budgeted Financial Performance ( Water management                                   ) for 2nd Quarter ended 31 December 2025 (Figures Finalised as at 2026/01/30)</t>
  </si>
  <si>
    <t>Northern Cape: Kgatelopele (NC086) - Table C4 Quarterly Budgeted Financial Performance ( Water management                                   ) for 2nd Quarter ended 31 December 2025 (Figures Finalised as at 2026/01/30)</t>
  </si>
  <si>
    <t>Northern Cape: Dawid Kruiper (NC087) - Table C4 Quarterly Budgeted Financial Performance ( Water management                                   ) for 2nd Quarter ended 31 December 2025 (Figures Finalised as at 2026/01/30)</t>
  </si>
  <si>
    <t>Northern Cape: Z F Mgcawu (DC8) - Table C4 Quarterly Budgeted Financial Performance ( Water management                                   ) for 2nd Quarter ended 31 December 2025 (Figures Finalised as at 2026/01/30)</t>
  </si>
  <si>
    <t>Northern Cape: Sol Plaatje (NC091) - Table C4 Quarterly Budgeted Financial Performance ( Water management                                   ) for 2nd Quarter ended 31 December 2025 (Figures Finalised as at 2026/01/30)</t>
  </si>
  <si>
    <t>Northern Cape: Dikgatlong (NC092) - Table C4 Quarterly Budgeted Financial Performance ( Water management                                   ) for 2nd Quarter ended 31 December 2025 (Figures Finalised as at 2026/01/30)</t>
  </si>
  <si>
    <t>Northern Cape: Magareng (NC093) - Table C4 Quarterly Budgeted Financial Performance ( Water management                                   ) for 2nd Quarter ended 31 December 2025 (Figures Finalised as at 2026/01/30)</t>
  </si>
  <si>
    <t>Northern Cape: Phokwane (NC094) - Table C4 Quarterly Budgeted Financial Performance ( Water management                                   ) for 2nd Quarter ended 31 December 2025 (Figures Finalised as at 2026/01/30)</t>
  </si>
  <si>
    <t>Northern Cape: Frances Baard (DC9) - Table C4 Quarterly Budgeted Financial Performance ( Water management                                   ) for 2nd Quarter ended 31 December 2025 (Figures Finalised as at 2026/01/30)</t>
  </si>
  <si>
    <t>Summary - Table C4 Quarterly Budgeted Financial Performance ( Water management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</si>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</sst>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14317454</v>
      </c>
      <c r="D7" s="20"/>
      <c r="E7" s="21">
        <v>22025782</v>
      </c>
      <c r="F7" s="22">
        <v>22025782</v>
      </c>
      <c r="G7" s="22">
        <v>-199816</v>
      </c>
      <c r="H7" s="22">
        <v>707</v>
      </c>
      <c r="I7" s="22">
        <v>1881200</v>
      </c>
      <c r="J7" s="22">
        <v>1682091</v>
      </c>
      <c r="K7" s="22">
        <v>2279161</v>
      </c>
      <c r="L7" s="22">
        <v>1564823</v>
      </c>
      <c r="M7" s="22">
        <v>1576966</v>
      </c>
      <c r="N7" s="22">
        <v>5420950</v>
      </c>
      <c r="O7" s="22"/>
      <c r="P7" s="22"/>
      <c r="Q7" s="22"/>
      <c r="R7" s="22"/>
      <c r="S7" s="22"/>
      <c r="T7" s="22"/>
      <c r="U7" s="22"/>
      <c r="V7" s="22"/>
      <c r="W7" s="22">
        <v>7103041</v>
      </c>
      <c r="X7" s="22">
        <v>11012890</v>
      </c>
      <c r="Y7" s="22">
        <v>-3909849</v>
      </c>
      <c r="Z7" s="23">
        <v>-35.502479367359527</v>
      </c>
      <c r="AA7" s="20">
        <v>22025782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12300585</v>
      </c>
      <c r="D13" s="20"/>
      <c r="E13" s="21">
        <v>13975980</v>
      </c>
      <c r="F13" s="22">
        <v>13975980</v>
      </c>
      <c r="G13" s="22">
        <v>904478</v>
      </c>
      <c r="H13" s="22">
        <v>912366</v>
      </c>
      <c r="I13" s="22">
        <v>905951</v>
      </c>
      <c r="J13" s="22">
        <v>2722795</v>
      </c>
      <c r="K13" s="22">
        <v>918138</v>
      </c>
      <c r="L13" s="22">
        <v>933294</v>
      </c>
      <c r="M13" s="22">
        <v>940680</v>
      </c>
      <c r="N13" s="22">
        <v>2792112</v>
      </c>
      <c r="O13" s="22"/>
      <c r="P13" s="22"/>
      <c r="Q13" s="22"/>
      <c r="R13" s="22"/>
      <c r="S13" s="22"/>
      <c r="T13" s="22"/>
      <c r="U13" s="22"/>
      <c r="V13" s="22"/>
      <c r="W13" s="22">
        <v>5514907</v>
      </c>
      <c r="X13" s="22">
        <v>6987984</v>
      </c>
      <c r="Y13" s="22">
        <v>-1473077</v>
      </c>
      <c r="Z13" s="23">
        <v>-21.080142713549428</v>
      </c>
      <c r="AA13" s="20">
        <v>13975980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852240</v>
      </c>
      <c r="F30" s="22">
        <v>852240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426120</v>
      </c>
      <c r="Y30" s="22">
        <v>-426120</v>
      </c>
      <c r="Z30" s="23">
        <v>-100</v>
      </c>
      <c r="AA30" s="20">
        <v>852240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26618039</v>
      </c>
      <c r="D33" s="29">
        <f t="shared" ref="D33:Y33" si="0">SUM(D6:D32)</f>
        <v>0</v>
      </c>
      <c r="E33" s="30">
        <f t="shared" si="0"/>
        <v>36854002</v>
      </c>
      <c r="F33" s="31">
        <f t="shared" si="0"/>
        <v>36854002</v>
      </c>
      <c r="G33" s="31">
        <f t="shared" si="0"/>
        <v>704662</v>
      </c>
      <c r="H33" s="31">
        <f t="shared" si="0"/>
        <v>913073</v>
      </c>
      <c r="I33" s="31">
        <f t="shared" si="0"/>
        <v>2787151</v>
      </c>
      <c r="J33" s="31">
        <f t="shared" si="0"/>
        <v>4404886</v>
      </c>
      <c r="K33" s="31">
        <f t="shared" si="0"/>
        <v>3197299</v>
      </c>
      <c r="L33" s="31">
        <f t="shared" si="0"/>
        <v>2498117</v>
      </c>
      <c r="M33" s="31">
        <f t="shared" si="0"/>
        <v>2517646</v>
      </c>
      <c r="N33" s="31">
        <f t="shared" si="0"/>
        <v>8213062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12617948</v>
      </c>
      <c r="X33" s="31">
        <f t="shared" si="0"/>
        <v>18426994</v>
      </c>
      <c r="Y33" s="31">
        <f t="shared" si="0"/>
        <v>-5809046</v>
      </c>
      <c r="Z33" s="32">
        <f>+IF(X33&lt;&gt;0,+(Y33/X33)*100,0)</f>
        <v>-31.52465345134426</v>
      </c>
      <c r="AA33" s="29">
        <f>SUM(AA6:AA32)</f>
        <v>36854002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29375178</v>
      </c>
      <c r="D35" s="20"/>
      <c r="E35" s="21">
        <v>28130051</v>
      </c>
      <c r="F35" s="22">
        <v>28130051</v>
      </c>
      <c r="G35" s="22">
        <v>2399094</v>
      </c>
      <c r="H35" s="22">
        <v>2392171</v>
      </c>
      <c r="I35" s="22">
        <v>2581478</v>
      </c>
      <c r="J35" s="22">
        <v>7372743</v>
      </c>
      <c r="K35" s="22">
        <v>2336847</v>
      </c>
      <c r="L35" s="22">
        <v>3521562</v>
      </c>
      <c r="M35" s="22">
        <v>2388967</v>
      </c>
      <c r="N35" s="22">
        <v>8247376</v>
      </c>
      <c r="O35" s="22"/>
      <c r="P35" s="22"/>
      <c r="Q35" s="22"/>
      <c r="R35" s="22"/>
      <c r="S35" s="22"/>
      <c r="T35" s="22"/>
      <c r="U35" s="22"/>
      <c r="V35" s="22"/>
      <c r="W35" s="22">
        <v>15620119</v>
      </c>
      <c r="X35" s="22">
        <v>14065013</v>
      </c>
      <c r="Y35" s="22">
        <v>1555106</v>
      </c>
      <c r="Z35" s="23">
        <v>11.056555724477468</v>
      </c>
      <c r="AA35" s="20">
        <v>28130051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16843517</v>
      </c>
      <c r="D38" s="20"/>
      <c r="E38" s="21">
        <v>19589240</v>
      </c>
      <c r="F38" s="22">
        <v>19589240</v>
      </c>
      <c r="G38" s="22"/>
      <c r="H38" s="22">
        <v>404725</v>
      </c>
      <c r="I38" s="22">
        <v>469516</v>
      </c>
      <c r="J38" s="22">
        <v>874241</v>
      </c>
      <c r="K38" s="22">
        <v>1393430</v>
      </c>
      <c r="L38" s="22">
        <v>167089</v>
      </c>
      <c r="M38" s="22">
        <v>2710039</v>
      </c>
      <c r="N38" s="22">
        <v>4270558</v>
      </c>
      <c r="O38" s="22"/>
      <c r="P38" s="22"/>
      <c r="Q38" s="22"/>
      <c r="R38" s="22"/>
      <c r="S38" s="22"/>
      <c r="T38" s="22"/>
      <c r="U38" s="22"/>
      <c r="V38" s="22"/>
      <c r="W38" s="22">
        <v>5144799</v>
      </c>
      <c r="X38" s="22">
        <v>9794618</v>
      </c>
      <c r="Y38" s="22">
        <v>-4649819</v>
      </c>
      <c r="Z38" s="23">
        <v>-47.473204161714115</v>
      </c>
      <c r="AA38" s="20">
        <v>19589240</v>
      </c>
    </row>
    <row r="39" spans="1:27" x14ac:dyDescent="0.25">
      <c r="A39" s="19" t="s">
        <v>65</v>
      </c>
      <c r="B39" s="15" t="s">
        <v>32</v>
      </c>
      <c r="C39" s="20">
        <v>-27790387</v>
      </c>
      <c r="D39" s="20"/>
      <c r="E39" s="21">
        <v>6140187</v>
      </c>
      <c r="F39" s="22">
        <v>6140187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3070095</v>
      </c>
      <c r="Y39" s="22">
        <v>-3070095</v>
      </c>
      <c r="Z39" s="23">
        <v>-100</v>
      </c>
      <c r="AA39" s="20">
        <v>6140187</v>
      </c>
    </row>
    <row r="40" spans="1:27" x14ac:dyDescent="0.25">
      <c r="A40" s="19" t="s">
        <v>66</v>
      </c>
      <c r="B40" s="15" t="s">
        <v>32</v>
      </c>
      <c r="C40" s="20">
        <v>29173530</v>
      </c>
      <c r="D40" s="20"/>
      <c r="E40" s="21">
        <v>37254424</v>
      </c>
      <c r="F40" s="22">
        <v>37254424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18627208</v>
      </c>
      <c r="Y40" s="22">
        <v>-18627208</v>
      </c>
      <c r="Z40" s="23">
        <v>-100</v>
      </c>
      <c r="AA40" s="20">
        <v>37254424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2375712</v>
      </c>
      <c r="D42" s="20"/>
      <c r="E42" s="21">
        <v>2800000</v>
      </c>
      <c r="F42" s="22">
        <v>2800000</v>
      </c>
      <c r="G42" s="22"/>
      <c r="H42" s="22"/>
      <c r="I42" s="22">
        <v>282194</v>
      </c>
      <c r="J42" s="22">
        <v>282194</v>
      </c>
      <c r="K42" s="22"/>
      <c r="L42" s="22">
        <v>1871482</v>
      </c>
      <c r="M42" s="22"/>
      <c r="N42" s="22">
        <v>1871482</v>
      </c>
      <c r="O42" s="22"/>
      <c r="P42" s="22"/>
      <c r="Q42" s="22"/>
      <c r="R42" s="22"/>
      <c r="S42" s="22"/>
      <c r="T42" s="22"/>
      <c r="U42" s="22"/>
      <c r="V42" s="22"/>
      <c r="W42" s="22">
        <v>2153676</v>
      </c>
      <c r="X42" s="22">
        <v>1399996</v>
      </c>
      <c r="Y42" s="22">
        <v>753680</v>
      </c>
      <c r="Z42" s="23">
        <v>53.83443952697008</v>
      </c>
      <c r="AA42" s="20">
        <v>2800000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23264764</v>
      </c>
      <c r="D44" s="20"/>
      <c r="E44" s="21">
        <v>3811852</v>
      </c>
      <c r="F44" s="22">
        <v>3811852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1905928</v>
      </c>
      <c r="Y44" s="22">
        <v>-1905928</v>
      </c>
      <c r="Z44" s="23">
        <v>-100</v>
      </c>
      <c r="AA44" s="20">
        <v>3811852</v>
      </c>
    </row>
    <row r="45" spans="1:27" x14ac:dyDescent="0.25">
      <c r="A45" s="19" t="s">
        <v>70</v>
      </c>
      <c r="B45" s="15" t="s">
        <v>32</v>
      </c>
      <c r="C45" s="20">
        <v>4101639</v>
      </c>
      <c r="D45" s="20"/>
      <c r="E45" s="21">
        <v>3618402</v>
      </c>
      <c r="F45" s="22">
        <v>3618402</v>
      </c>
      <c r="G45" s="22">
        <v>17665</v>
      </c>
      <c r="H45" s="22">
        <v>20111</v>
      </c>
      <c r="I45" s="22">
        <v>17917</v>
      </c>
      <c r="J45" s="22">
        <v>55693</v>
      </c>
      <c r="K45" s="22">
        <v>68141</v>
      </c>
      <c r="L45" s="22">
        <v>29556</v>
      </c>
      <c r="M45" s="22">
        <v>126121</v>
      </c>
      <c r="N45" s="22">
        <v>223818</v>
      </c>
      <c r="O45" s="22"/>
      <c r="P45" s="22"/>
      <c r="Q45" s="22"/>
      <c r="R45" s="22"/>
      <c r="S45" s="22"/>
      <c r="T45" s="22"/>
      <c r="U45" s="22"/>
      <c r="V45" s="22"/>
      <c r="W45" s="22">
        <v>279511</v>
      </c>
      <c r="X45" s="22">
        <v>1809192</v>
      </c>
      <c r="Y45" s="22">
        <v>-1529681</v>
      </c>
      <c r="Z45" s="23">
        <v>-84.550506524459536</v>
      </c>
      <c r="AA45" s="20">
        <v>3618402</v>
      </c>
    </row>
    <row r="46" spans="1:27" x14ac:dyDescent="0.25">
      <c r="A46" s="19" t="s">
        <v>71</v>
      </c>
      <c r="B46" s="15" t="s">
        <v>32</v>
      </c>
      <c r="C46" s="20">
        <v>8292654</v>
      </c>
      <c r="D46" s="20"/>
      <c r="E46" s="21">
        <v>530000</v>
      </c>
      <c r="F46" s="22">
        <v>530000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264998</v>
      </c>
      <c r="Y46" s="22">
        <v>-264998</v>
      </c>
      <c r="Z46" s="23">
        <v>-100</v>
      </c>
      <c r="AA46" s="20">
        <v>530000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85636607</v>
      </c>
      <c r="D48" s="29">
        <f t="shared" ref="D48:Y48" si="1">SUM(D35:D47)</f>
        <v>0</v>
      </c>
      <c r="E48" s="30">
        <f t="shared" si="1"/>
        <v>101874156</v>
      </c>
      <c r="F48" s="31">
        <f t="shared" si="1"/>
        <v>101874156</v>
      </c>
      <c r="G48" s="31">
        <f t="shared" si="1"/>
        <v>2416759</v>
      </c>
      <c r="H48" s="31">
        <f t="shared" si="1"/>
        <v>2817007</v>
      </c>
      <c r="I48" s="31">
        <f t="shared" si="1"/>
        <v>3351105</v>
      </c>
      <c r="J48" s="31">
        <f t="shared" si="1"/>
        <v>8584871</v>
      </c>
      <c r="K48" s="31">
        <f t="shared" si="1"/>
        <v>3798418</v>
      </c>
      <c r="L48" s="31">
        <f t="shared" si="1"/>
        <v>5589689</v>
      </c>
      <c r="M48" s="31">
        <f t="shared" si="1"/>
        <v>5225127</v>
      </c>
      <c r="N48" s="31">
        <f t="shared" si="1"/>
        <v>14613234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23198105</v>
      </c>
      <c r="X48" s="31">
        <f t="shared" si="1"/>
        <v>50937048</v>
      </c>
      <c r="Y48" s="31">
        <f t="shared" si="1"/>
        <v>-27738943</v>
      </c>
      <c r="Z48" s="32">
        <f>+IF(X48&lt;&gt;0,+(Y48/X48)*100,0)</f>
        <v>-54.457303846897453</v>
      </c>
      <c r="AA48" s="29">
        <f>SUM(AA35:AA47)</f>
        <v>101874156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-59018568</v>
      </c>
      <c r="D49" s="39">
        <f t="shared" si="2"/>
        <v>0</v>
      </c>
      <c r="E49" s="40">
        <f t="shared" si="2"/>
        <v>-65020154</v>
      </c>
      <c r="F49" s="41">
        <f t="shared" si="2"/>
        <v>-65020154</v>
      </c>
      <c r="G49" s="41">
        <f t="shared" si="2"/>
        <v>-1712097</v>
      </c>
      <c r="H49" s="41">
        <f t="shared" si="2"/>
        <v>-1903934</v>
      </c>
      <c r="I49" s="41">
        <f t="shared" si="2"/>
        <v>-563954</v>
      </c>
      <c r="J49" s="41">
        <f t="shared" si="2"/>
        <v>-4179985</v>
      </c>
      <c r="K49" s="41">
        <f t="shared" si="2"/>
        <v>-601119</v>
      </c>
      <c r="L49" s="41">
        <f t="shared" si="2"/>
        <v>-3091572</v>
      </c>
      <c r="M49" s="41">
        <f t="shared" si="2"/>
        <v>-2707481</v>
      </c>
      <c r="N49" s="41">
        <f t="shared" si="2"/>
        <v>-6400172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-10580157</v>
      </c>
      <c r="X49" s="41">
        <f t="shared" si="2"/>
        <v>-32510054</v>
      </c>
      <c r="Y49" s="41">
        <f t="shared" si="2"/>
        <v>21929897</v>
      </c>
      <c r="Z49" s="42">
        <f>+IF(X49&lt;&gt;0,+(Y49/X49)*100,0)</f>
        <v>-67.455738461707881</v>
      </c>
      <c r="AA49" s="39">
        <f>+AA33-AA48</f>
        <v>-65020154</v>
      </c>
    </row>
    <row r="50" spans="1:27" x14ac:dyDescent="0.25">
      <c r="A50" s="43" t="s">
        <v>75</v>
      </c>
      <c r="B50" s="15" t="s">
        <v>32</v>
      </c>
      <c r="C50" s="20">
        <v>107887190</v>
      </c>
      <c r="D50" s="20"/>
      <c r="E50" s="21">
        <v>84923437</v>
      </c>
      <c r="F50" s="22">
        <v>84923437</v>
      </c>
      <c r="G50" s="22">
        <v>14164747</v>
      </c>
      <c r="H50" s="22">
        <v>796598</v>
      </c>
      <c r="I50" s="22"/>
      <c r="J50" s="22">
        <v>14961345</v>
      </c>
      <c r="K50" s="22">
        <v>10361866</v>
      </c>
      <c r="L50" s="22">
        <v>454358</v>
      </c>
      <c r="M50" s="22">
        <v>6585232</v>
      </c>
      <c r="N50" s="22">
        <v>17401456</v>
      </c>
      <c r="O50" s="22"/>
      <c r="P50" s="22"/>
      <c r="Q50" s="22"/>
      <c r="R50" s="22"/>
      <c r="S50" s="22"/>
      <c r="T50" s="22"/>
      <c r="U50" s="22"/>
      <c r="V50" s="22"/>
      <c r="W50" s="22">
        <v>32362801</v>
      </c>
      <c r="X50" s="22">
        <v>42461719</v>
      </c>
      <c r="Y50" s="22">
        <v>-10098918</v>
      </c>
      <c r="Z50" s="23">
        <v>-23.783582572340041</v>
      </c>
      <c r="AA50" s="20">
        <v>84923437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48868622</v>
      </c>
      <c r="D52" s="48">
        <f t="shared" si="3"/>
        <v>0</v>
      </c>
      <c r="E52" s="49">
        <f t="shared" si="3"/>
        <v>19903283</v>
      </c>
      <c r="F52" s="50">
        <f t="shared" si="3"/>
        <v>19903283</v>
      </c>
      <c r="G52" s="50">
        <f t="shared" si="3"/>
        <v>12452650</v>
      </c>
      <c r="H52" s="50">
        <f t="shared" si="3"/>
        <v>-1107336</v>
      </c>
      <c r="I52" s="50">
        <f t="shared" si="3"/>
        <v>-563954</v>
      </c>
      <c r="J52" s="50">
        <f t="shared" si="3"/>
        <v>10781360</v>
      </c>
      <c r="K52" s="50">
        <f t="shared" si="3"/>
        <v>9760747</v>
      </c>
      <c r="L52" s="50">
        <f t="shared" si="3"/>
        <v>-2637214</v>
      </c>
      <c r="M52" s="50">
        <f t="shared" si="3"/>
        <v>3877751</v>
      </c>
      <c r="N52" s="50">
        <f t="shared" si="3"/>
        <v>11001284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21782644</v>
      </c>
      <c r="X52" s="50">
        <f t="shared" si="3"/>
        <v>9951665</v>
      </c>
      <c r="Y52" s="50">
        <f t="shared" si="3"/>
        <v>11830979</v>
      </c>
      <c r="Z52" s="51">
        <f>+IF(X52&lt;&gt;0,+(Y52/X52)*100,0)</f>
        <v>118.8844178335987</v>
      </c>
      <c r="AA52" s="48">
        <f>SUM(AA49:AA51)</f>
        <v>19903283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48868622</v>
      </c>
      <c r="D54" s="54">
        <f>+D52-D53</f>
        <v>0</v>
      </c>
      <c r="E54" s="55">
        <f t="shared" si="4"/>
        <v>19903283</v>
      </c>
      <c r="F54" s="56">
        <f t="shared" si="4"/>
        <v>19903283</v>
      </c>
      <c r="G54" s="56">
        <f t="shared" si="4"/>
        <v>12452650</v>
      </c>
      <c r="H54" s="56">
        <f t="shared" si="4"/>
        <v>-1107336</v>
      </c>
      <c r="I54" s="56">
        <f t="shared" si="4"/>
        <v>-563954</v>
      </c>
      <c r="J54" s="56">
        <f t="shared" si="4"/>
        <v>10781360</v>
      </c>
      <c r="K54" s="56">
        <f t="shared" si="4"/>
        <v>9760747</v>
      </c>
      <c r="L54" s="56">
        <f t="shared" si="4"/>
        <v>-2637214</v>
      </c>
      <c r="M54" s="56">
        <f t="shared" si="4"/>
        <v>3877751</v>
      </c>
      <c r="N54" s="56">
        <f t="shared" si="4"/>
        <v>11001284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21782644</v>
      </c>
      <c r="X54" s="56">
        <f t="shared" si="4"/>
        <v>9951665</v>
      </c>
      <c r="Y54" s="56">
        <f t="shared" si="4"/>
        <v>11830979</v>
      </c>
      <c r="Z54" s="57">
        <f>+IF(X54&lt;&gt;0,+(Y54/X54)*100,0)</f>
        <v>118.8844178335987</v>
      </c>
      <c r="AA54" s="54">
        <f>+AA52-AA53</f>
        <v>19903283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48868622</v>
      </c>
      <c r="D57" s="48">
        <f>SUM(D54:D56)</f>
        <v>0</v>
      </c>
      <c r="E57" s="49">
        <f t="shared" si="5"/>
        <v>19903283</v>
      </c>
      <c r="F57" s="50">
        <f t="shared" si="5"/>
        <v>19903283</v>
      </c>
      <c r="G57" s="50">
        <f t="shared" si="5"/>
        <v>12452650</v>
      </c>
      <c r="H57" s="50">
        <f t="shared" si="5"/>
        <v>-1107336</v>
      </c>
      <c r="I57" s="50">
        <f t="shared" si="5"/>
        <v>-563954</v>
      </c>
      <c r="J57" s="50">
        <f t="shared" si="5"/>
        <v>10781360</v>
      </c>
      <c r="K57" s="50">
        <f t="shared" si="5"/>
        <v>9760747</v>
      </c>
      <c r="L57" s="50">
        <f t="shared" si="5"/>
        <v>-2637214</v>
      </c>
      <c r="M57" s="50">
        <f t="shared" si="5"/>
        <v>3877751</v>
      </c>
      <c r="N57" s="50">
        <f t="shared" si="5"/>
        <v>11001284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21782644</v>
      </c>
      <c r="X57" s="50">
        <f t="shared" si="5"/>
        <v>9951665</v>
      </c>
      <c r="Y57" s="50">
        <f t="shared" si="5"/>
        <v>11830979</v>
      </c>
      <c r="Z57" s="51">
        <f>+IF(X57&lt;&gt;0,+(Y57/X57)*100,0)</f>
        <v>118.8844178335987</v>
      </c>
      <c r="AA57" s="48">
        <f>SUM(AA54:AA56)</f>
        <v>19903283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48868622</v>
      </c>
      <c r="D60" s="65">
        <f>SUM(D57:D59)</f>
        <v>0</v>
      </c>
      <c r="E60" s="66">
        <f t="shared" si="6"/>
        <v>19903283</v>
      </c>
      <c r="F60" s="67">
        <f t="shared" si="6"/>
        <v>19903283</v>
      </c>
      <c r="G60" s="67">
        <f t="shared" si="6"/>
        <v>12452650</v>
      </c>
      <c r="H60" s="67">
        <f t="shared" si="6"/>
        <v>-1107336</v>
      </c>
      <c r="I60" s="67">
        <f t="shared" si="6"/>
        <v>-563954</v>
      </c>
      <c r="J60" s="67">
        <f t="shared" si="6"/>
        <v>10781360</v>
      </c>
      <c r="K60" s="67">
        <f t="shared" si="6"/>
        <v>9760747</v>
      </c>
      <c r="L60" s="67">
        <f t="shared" si="6"/>
        <v>-2637214</v>
      </c>
      <c r="M60" s="67">
        <f t="shared" si="6"/>
        <v>3877751</v>
      </c>
      <c r="N60" s="67">
        <f t="shared" si="6"/>
        <v>11001284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21782644</v>
      </c>
      <c r="X60" s="67">
        <f t="shared" si="6"/>
        <v>9951665</v>
      </c>
      <c r="Y60" s="67">
        <f t="shared" si="6"/>
        <v>11830979</v>
      </c>
      <c r="Z60" s="68">
        <f>+IF(X60&lt;&gt;0,+(Y60/X60)*100,0)</f>
        <v>118.8844178335987</v>
      </c>
      <c r="AA60" s="65">
        <f>SUM(AA57:AA59)</f>
        <v>19903283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45944554</v>
      </c>
      <c r="D7" s="20"/>
      <c r="E7" s="21">
        <v>50019744</v>
      </c>
      <c r="F7" s="22">
        <v>50019744</v>
      </c>
      <c r="G7" s="22">
        <v>3195620</v>
      </c>
      <c r="H7" s="22">
        <v>3946353</v>
      </c>
      <c r="I7" s="22">
        <v>3605056</v>
      </c>
      <c r="J7" s="22">
        <v>10747029</v>
      </c>
      <c r="K7" s="22">
        <v>3335652</v>
      </c>
      <c r="L7" s="22">
        <v>3495152</v>
      </c>
      <c r="M7" s="22">
        <v>2863748</v>
      </c>
      <c r="N7" s="22">
        <v>9694552</v>
      </c>
      <c r="O7" s="22"/>
      <c r="P7" s="22"/>
      <c r="Q7" s="22"/>
      <c r="R7" s="22"/>
      <c r="S7" s="22"/>
      <c r="T7" s="22"/>
      <c r="U7" s="22"/>
      <c r="V7" s="22"/>
      <c r="W7" s="22">
        <v>20441581</v>
      </c>
      <c r="X7" s="22">
        <v>25009872</v>
      </c>
      <c r="Y7" s="22">
        <v>-4568291</v>
      </c>
      <c r="Z7" s="23">
        <v>-18.265951141213357</v>
      </c>
      <c r="AA7" s="20">
        <v>50019744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19565</v>
      </c>
      <c r="D20" s="20"/>
      <c r="E20" s="21">
        <v>522504</v>
      </c>
      <c r="F20" s="22">
        <v>522504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261252</v>
      </c>
      <c r="Y20" s="22">
        <v>-261252</v>
      </c>
      <c r="Z20" s="18">
        <v>-100</v>
      </c>
      <c r="AA20" s="20">
        <v>522504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118683</v>
      </c>
      <c r="D24" s="20"/>
      <c r="E24" s="21">
        <v>12540</v>
      </c>
      <c r="F24" s="22">
        <v>12540</v>
      </c>
      <c r="G24" s="22"/>
      <c r="H24" s="22"/>
      <c r="I24" s="22"/>
      <c r="J24" s="22"/>
      <c r="K24" s="22">
        <v>278873</v>
      </c>
      <c r="L24" s="22"/>
      <c r="M24" s="22"/>
      <c r="N24" s="22">
        <v>278873</v>
      </c>
      <c r="O24" s="22"/>
      <c r="P24" s="22"/>
      <c r="Q24" s="22"/>
      <c r="R24" s="22"/>
      <c r="S24" s="22"/>
      <c r="T24" s="22"/>
      <c r="U24" s="22"/>
      <c r="V24" s="22"/>
      <c r="W24" s="22">
        <v>278873</v>
      </c>
      <c r="X24" s="22">
        <v>6270</v>
      </c>
      <c r="Y24" s="22">
        <v>272603</v>
      </c>
      <c r="Z24" s="23">
        <v>4347.7352472089315</v>
      </c>
      <c r="AA24" s="20">
        <v>12540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55335001</v>
      </c>
      <c r="D26" s="20"/>
      <c r="E26" s="21">
        <v>57843984</v>
      </c>
      <c r="F26" s="22">
        <v>57843984</v>
      </c>
      <c r="G26" s="22">
        <v>24101723</v>
      </c>
      <c r="H26" s="22"/>
      <c r="I26" s="22"/>
      <c r="J26" s="22">
        <v>24101723</v>
      </c>
      <c r="K26" s="22"/>
      <c r="L26" s="22"/>
      <c r="M26" s="22">
        <v>19280322</v>
      </c>
      <c r="N26" s="22">
        <v>19280322</v>
      </c>
      <c r="O26" s="22"/>
      <c r="P26" s="22"/>
      <c r="Q26" s="22"/>
      <c r="R26" s="22"/>
      <c r="S26" s="22"/>
      <c r="T26" s="22"/>
      <c r="U26" s="22"/>
      <c r="V26" s="22"/>
      <c r="W26" s="22">
        <v>43382045</v>
      </c>
      <c r="X26" s="22">
        <v>28921992</v>
      </c>
      <c r="Y26" s="22">
        <v>14460053</v>
      </c>
      <c r="Z26" s="23">
        <v>49.996739505356338</v>
      </c>
      <c r="AA26" s="20">
        <v>57843984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101417803</v>
      </c>
      <c r="D33" s="29">
        <f t="shared" ref="D33:Y33" si="0">SUM(D6:D32)</f>
        <v>0</v>
      </c>
      <c r="E33" s="30">
        <f t="shared" si="0"/>
        <v>108398772</v>
      </c>
      <c r="F33" s="31">
        <f t="shared" si="0"/>
        <v>108398772</v>
      </c>
      <c r="G33" s="31">
        <f t="shared" si="0"/>
        <v>27297343</v>
      </c>
      <c r="H33" s="31">
        <f t="shared" si="0"/>
        <v>3946353</v>
      </c>
      <c r="I33" s="31">
        <f t="shared" si="0"/>
        <v>3605056</v>
      </c>
      <c r="J33" s="31">
        <f t="shared" si="0"/>
        <v>34848752</v>
      </c>
      <c r="K33" s="31">
        <f t="shared" si="0"/>
        <v>3614525</v>
      </c>
      <c r="L33" s="31">
        <f t="shared" si="0"/>
        <v>3495152</v>
      </c>
      <c r="M33" s="31">
        <f t="shared" si="0"/>
        <v>22144070</v>
      </c>
      <c r="N33" s="31">
        <f t="shared" si="0"/>
        <v>29253747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64102499</v>
      </c>
      <c r="X33" s="31">
        <f t="shared" si="0"/>
        <v>54199386</v>
      </c>
      <c r="Y33" s="31">
        <f t="shared" si="0"/>
        <v>9903113</v>
      </c>
      <c r="Z33" s="32">
        <f>+IF(X33&lt;&gt;0,+(Y33/X33)*100,0)</f>
        <v>18.271633187874119</v>
      </c>
      <c r="AA33" s="29">
        <f>SUM(AA6:AA32)</f>
        <v>108398772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7016331</v>
      </c>
      <c r="D35" s="20"/>
      <c r="E35" s="21">
        <v>6768900</v>
      </c>
      <c r="F35" s="22">
        <v>6768900</v>
      </c>
      <c r="G35" s="22">
        <v>583573</v>
      </c>
      <c r="H35" s="22">
        <v>544424</v>
      </c>
      <c r="I35" s="22">
        <v>552357</v>
      </c>
      <c r="J35" s="22">
        <v>1680354</v>
      </c>
      <c r="K35" s="22">
        <v>572135</v>
      </c>
      <c r="L35" s="22">
        <v>642836</v>
      </c>
      <c r="M35" s="22">
        <v>736604</v>
      </c>
      <c r="N35" s="22">
        <v>1951575</v>
      </c>
      <c r="O35" s="22"/>
      <c r="P35" s="22"/>
      <c r="Q35" s="22"/>
      <c r="R35" s="22"/>
      <c r="S35" s="22"/>
      <c r="T35" s="22"/>
      <c r="U35" s="22"/>
      <c r="V35" s="22"/>
      <c r="W35" s="22">
        <v>3631929</v>
      </c>
      <c r="X35" s="22">
        <v>3384450</v>
      </c>
      <c r="Y35" s="22">
        <v>247479</v>
      </c>
      <c r="Z35" s="23">
        <v>7.3122368479368882</v>
      </c>
      <c r="AA35" s="20">
        <v>6768900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2602155</v>
      </c>
      <c r="D38" s="20"/>
      <c r="E38" s="21">
        <v>6110328</v>
      </c>
      <c r="F38" s="22">
        <v>6110328</v>
      </c>
      <c r="G38" s="22">
        <v>47236</v>
      </c>
      <c r="H38" s="22">
        <v>65896</v>
      </c>
      <c r="I38" s="22">
        <v>49339</v>
      </c>
      <c r="J38" s="22">
        <v>162471</v>
      </c>
      <c r="K38" s="22">
        <v>4534</v>
      </c>
      <c r="L38" s="22">
        <v>108338</v>
      </c>
      <c r="M38" s="22">
        <v>46670</v>
      </c>
      <c r="N38" s="22">
        <v>159542</v>
      </c>
      <c r="O38" s="22"/>
      <c r="P38" s="22"/>
      <c r="Q38" s="22"/>
      <c r="R38" s="22"/>
      <c r="S38" s="22"/>
      <c r="T38" s="22"/>
      <c r="U38" s="22"/>
      <c r="V38" s="22"/>
      <c r="W38" s="22">
        <v>322013</v>
      </c>
      <c r="X38" s="22">
        <v>3055164</v>
      </c>
      <c r="Y38" s="22">
        <v>-2733151</v>
      </c>
      <c r="Z38" s="23">
        <v>-89.460042079574123</v>
      </c>
      <c r="AA38" s="20">
        <v>6110328</v>
      </c>
    </row>
    <row r="39" spans="1:27" x14ac:dyDescent="0.25">
      <c r="A39" s="19" t="s">
        <v>65</v>
      </c>
      <c r="B39" s="15" t="s">
        <v>32</v>
      </c>
      <c r="C39" s="20">
        <v>-1135401</v>
      </c>
      <c r="D39" s="20"/>
      <c r="E39" s="21">
        <v>7300008</v>
      </c>
      <c r="F39" s="22">
        <v>7300008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3650004</v>
      </c>
      <c r="Y39" s="22">
        <v>-3650004</v>
      </c>
      <c r="Z39" s="23">
        <v>-100</v>
      </c>
      <c r="AA39" s="20">
        <v>7300008</v>
      </c>
    </row>
    <row r="40" spans="1:27" x14ac:dyDescent="0.25">
      <c r="A40" s="19" t="s">
        <v>66</v>
      </c>
      <c r="B40" s="15" t="s">
        <v>32</v>
      </c>
      <c r="C40" s="20">
        <v>36454701</v>
      </c>
      <c r="D40" s="20"/>
      <c r="E40" s="21">
        <v>20952264</v>
      </c>
      <c r="F40" s="22">
        <v>20952264</v>
      </c>
      <c r="G40" s="22">
        <v>2185006</v>
      </c>
      <c r="H40" s="22">
        <v>2185006</v>
      </c>
      <c r="I40" s="22">
        <v>792603</v>
      </c>
      <c r="J40" s="22">
        <v>5162615</v>
      </c>
      <c r="K40" s="22">
        <v>2205542</v>
      </c>
      <c r="L40" s="22">
        <v>2286011</v>
      </c>
      <c r="M40" s="22">
        <v>2362211</v>
      </c>
      <c r="N40" s="22">
        <v>6853764</v>
      </c>
      <c r="O40" s="22"/>
      <c r="P40" s="22"/>
      <c r="Q40" s="22"/>
      <c r="R40" s="22"/>
      <c r="S40" s="22"/>
      <c r="T40" s="22"/>
      <c r="U40" s="22"/>
      <c r="V40" s="22"/>
      <c r="W40" s="22">
        <v>12016379</v>
      </c>
      <c r="X40" s="22">
        <v>10476132</v>
      </c>
      <c r="Y40" s="22">
        <v>1540247</v>
      </c>
      <c r="Z40" s="23">
        <v>14.702439793618485</v>
      </c>
      <c r="AA40" s="20">
        <v>20952264</v>
      </c>
    </row>
    <row r="41" spans="1:27" x14ac:dyDescent="0.25">
      <c r="A41" s="19" t="s">
        <v>40</v>
      </c>
      <c r="B41" s="15" t="s">
        <v>32</v>
      </c>
      <c r="C41" s="20">
        <v>52327</v>
      </c>
      <c r="D41" s="20"/>
      <c r="E41" s="21">
        <v>46008</v>
      </c>
      <c r="F41" s="22">
        <v>46008</v>
      </c>
      <c r="G41" s="22">
        <v>1301</v>
      </c>
      <c r="H41" s="22">
        <v>1249</v>
      </c>
      <c r="I41" s="22">
        <v>1161</v>
      </c>
      <c r="J41" s="22">
        <v>3711</v>
      </c>
      <c r="K41" s="22">
        <v>1145</v>
      </c>
      <c r="L41" s="22">
        <v>1058</v>
      </c>
      <c r="M41" s="22">
        <v>25420</v>
      </c>
      <c r="N41" s="22">
        <v>27623</v>
      </c>
      <c r="O41" s="22"/>
      <c r="P41" s="22"/>
      <c r="Q41" s="22"/>
      <c r="R41" s="22"/>
      <c r="S41" s="22"/>
      <c r="T41" s="22"/>
      <c r="U41" s="22"/>
      <c r="V41" s="22"/>
      <c r="W41" s="22">
        <v>31334</v>
      </c>
      <c r="X41" s="22">
        <v>23004</v>
      </c>
      <c r="Y41" s="22">
        <v>8330</v>
      </c>
      <c r="Z41" s="23">
        <v>36.21109372283081</v>
      </c>
      <c r="AA41" s="20">
        <v>46008</v>
      </c>
    </row>
    <row r="42" spans="1:27" x14ac:dyDescent="0.25">
      <c r="A42" s="19" t="s">
        <v>67</v>
      </c>
      <c r="B42" s="15" t="s">
        <v>32</v>
      </c>
      <c r="C42" s="20">
        <v>36309838</v>
      </c>
      <c r="D42" s="20"/>
      <c r="E42" s="21">
        <v>27999996</v>
      </c>
      <c r="F42" s="22">
        <v>27999996</v>
      </c>
      <c r="G42" s="22"/>
      <c r="H42" s="22">
        <v>3375203</v>
      </c>
      <c r="I42" s="22">
        <v>3375203</v>
      </c>
      <c r="J42" s="22">
        <v>6750406</v>
      </c>
      <c r="K42" s="22">
        <v>3375203</v>
      </c>
      <c r="L42" s="22">
        <v>3375203</v>
      </c>
      <c r="M42" s="22">
        <v>3375203</v>
      </c>
      <c r="N42" s="22">
        <v>10125609</v>
      </c>
      <c r="O42" s="22"/>
      <c r="P42" s="22"/>
      <c r="Q42" s="22"/>
      <c r="R42" s="22"/>
      <c r="S42" s="22"/>
      <c r="T42" s="22"/>
      <c r="U42" s="22"/>
      <c r="V42" s="22"/>
      <c r="W42" s="22">
        <v>16876015</v>
      </c>
      <c r="X42" s="22">
        <v>13999998</v>
      </c>
      <c r="Y42" s="22">
        <v>2876017</v>
      </c>
      <c r="Z42" s="23">
        <v>20.542981506140215</v>
      </c>
      <c r="AA42" s="20">
        <v>27999996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2811726</v>
      </c>
      <c r="D44" s="20"/>
      <c r="E44" s="21">
        <v>350808</v>
      </c>
      <c r="F44" s="22">
        <v>350808</v>
      </c>
      <c r="G44" s="22">
        <v>173658</v>
      </c>
      <c r="H44" s="22">
        <v>746813</v>
      </c>
      <c r="I44" s="22">
        <v>3982</v>
      </c>
      <c r="J44" s="22">
        <v>924453</v>
      </c>
      <c r="K44" s="22">
        <v>69218</v>
      </c>
      <c r="L44" s="22"/>
      <c r="M44" s="22">
        <v>10631</v>
      </c>
      <c r="N44" s="22">
        <v>79849</v>
      </c>
      <c r="O44" s="22"/>
      <c r="P44" s="22"/>
      <c r="Q44" s="22"/>
      <c r="R44" s="22"/>
      <c r="S44" s="22"/>
      <c r="T44" s="22"/>
      <c r="U44" s="22"/>
      <c r="V44" s="22"/>
      <c r="W44" s="22">
        <v>1004302</v>
      </c>
      <c r="X44" s="22">
        <v>175404</v>
      </c>
      <c r="Y44" s="22">
        <v>828898</v>
      </c>
      <c r="Z44" s="23">
        <v>472.56504982782604</v>
      </c>
      <c r="AA44" s="20">
        <v>350808</v>
      </c>
    </row>
    <row r="45" spans="1:27" x14ac:dyDescent="0.25">
      <c r="A45" s="19" t="s">
        <v>70</v>
      </c>
      <c r="B45" s="15" t="s">
        <v>32</v>
      </c>
      <c r="C45" s="20">
        <v>2034028</v>
      </c>
      <c r="D45" s="20"/>
      <c r="E45" s="21">
        <v>1000008</v>
      </c>
      <c r="F45" s="22">
        <v>1000008</v>
      </c>
      <c r="G45" s="22">
        <v>87899</v>
      </c>
      <c r="H45" s="22">
        <v>103810</v>
      </c>
      <c r="I45" s="22">
        <v>87587</v>
      </c>
      <c r="J45" s="22">
        <v>279296</v>
      </c>
      <c r="K45" s="22">
        <v>134077</v>
      </c>
      <c r="L45" s="22">
        <v>5520</v>
      </c>
      <c r="M45" s="22">
        <v>172409</v>
      </c>
      <c r="N45" s="22">
        <v>312006</v>
      </c>
      <c r="O45" s="22"/>
      <c r="P45" s="22"/>
      <c r="Q45" s="22"/>
      <c r="R45" s="22"/>
      <c r="S45" s="22"/>
      <c r="T45" s="22"/>
      <c r="U45" s="22"/>
      <c r="V45" s="22"/>
      <c r="W45" s="22">
        <v>591302</v>
      </c>
      <c r="X45" s="22">
        <v>500004</v>
      </c>
      <c r="Y45" s="22">
        <v>91298</v>
      </c>
      <c r="Z45" s="23">
        <v>18.259453924368604</v>
      </c>
      <c r="AA45" s="20">
        <v>1000008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86145705</v>
      </c>
      <c r="D48" s="29">
        <f t="shared" ref="D48:Y48" si="1">SUM(D35:D47)</f>
        <v>0</v>
      </c>
      <c r="E48" s="30">
        <f t="shared" si="1"/>
        <v>70528320</v>
      </c>
      <c r="F48" s="31">
        <f t="shared" si="1"/>
        <v>70528320</v>
      </c>
      <c r="G48" s="31">
        <f t="shared" si="1"/>
        <v>3078673</v>
      </c>
      <c r="H48" s="31">
        <f t="shared" si="1"/>
        <v>7022401</v>
      </c>
      <c r="I48" s="31">
        <f t="shared" si="1"/>
        <v>4862232</v>
      </c>
      <c r="J48" s="31">
        <f t="shared" si="1"/>
        <v>14963306</v>
      </c>
      <c r="K48" s="31">
        <f t="shared" si="1"/>
        <v>6361854</v>
      </c>
      <c r="L48" s="31">
        <f t="shared" si="1"/>
        <v>6418966</v>
      </c>
      <c r="M48" s="31">
        <f t="shared" si="1"/>
        <v>6729148</v>
      </c>
      <c r="N48" s="31">
        <f t="shared" si="1"/>
        <v>19509968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34473274</v>
      </c>
      <c r="X48" s="31">
        <f t="shared" si="1"/>
        <v>35264160</v>
      </c>
      <c r="Y48" s="31">
        <f t="shared" si="1"/>
        <v>-790886</v>
      </c>
      <c r="Z48" s="32">
        <f>+IF(X48&lt;&gt;0,+(Y48/X48)*100,0)</f>
        <v>-2.2427473105838902</v>
      </c>
      <c r="AA48" s="29">
        <f>SUM(AA35:AA47)</f>
        <v>70528320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15272098</v>
      </c>
      <c r="D49" s="39">
        <f t="shared" si="2"/>
        <v>0</v>
      </c>
      <c r="E49" s="40">
        <f t="shared" si="2"/>
        <v>37870452</v>
      </c>
      <c r="F49" s="41">
        <f t="shared" si="2"/>
        <v>37870452</v>
      </c>
      <c r="G49" s="41">
        <f t="shared" si="2"/>
        <v>24218670</v>
      </c>
      <c r="H49" s="41">
        <f t="shared" si="2"/>
        <v>-3076048</v>
      </c>
      <c r="I49" s="41">
        <f t="shared" si="2"/>
        <v>-1257176</v>
      </c>
      <c r="J49" s="41">
        <f t="shared" si="2"/>
        <v>19885446</v>
      </c>
      <c r="K49" s="41">
        <f t="shared" si="2"/>
        <v>-2747329</v>
      </c>
      <c r="L49" s="41">
        <f t="shared" si="2"/>
        <v>-2923814</v>
      </c>
      <c r="M49" s="41">
        <f t="shared" si="2"/>
        <v>15414922</v>
      </c>
      <c r="N49" s="41">
        <f t="shared" si="2"/>
        <v>9743779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29629225</v>
      </c>
      <c r="X49" s="41">
        <f t="shared" si="2"/>
        <v>18935226</v>
      </c>
      <c r="Y49" s="41">
        <f t="shared" si="2"/>
        <v>10693999</v>
      </c>
      <c r="Z49" s="42">
        <f>+IF(X49&lt;&gt;0,+(Y49/X49)*100,0)</f>
        <v>56.47674339878489</v>
      </c>
      <c r="AA49" s="39">
        <f>+AA33-AA48</f>
        <v>37870452</v>
      </c>
    </row>
    <row r="50" spans="1:27" x14ac:dyDescent="0.25">
      <c r="A50" s="43" t="s">
        <v>75</v>
      </c>
      <c r="B50" s="15" t="s">
        <v>32</v>
      </c>
      <c r="C50" s="20">
        <v>41343811</v>
      </c>
      <c r="D50" s="20"/>
      <c r="E50" s="21">
        <v>53119968</v>
      </c>
      <c r="F50" s="22">
        <v>53119968</v>
      </c>
      <c r="G50" s="22">
        <v>11611304</v>
      </c>
      <c r="H50" s="22">
        <v>9930980</v>
      </c>
      <c r="I50" s="22"/>
      <c r="J50" s="22">
        <v>21542284</v>
      </c>
      <c r="K50" s="22">
        <v>11991811</v>
      </c>
      <c r="L50" s="22">
        <v>6062272</v>
      </c>
      <c r="M50" s="22">
        <v>2291833</v>
      </c>
      <c r="N50" s="22">
        <v>20345916</v>
      </c>
      <c r="O50" s="22"/>
      <c r="P50" s="22"/>
      <c r="Q50" s="22"/>
      <c r="R50" s="22"/>
      <c r="S50" s="22"/>
      <c r="T50" s="22"/>
      <c r="U50" s="22"/>
      <c r="V50" s="22"/>
      <c r="W50" s="22">
        <v>41888200</v>
      </c>
      <c r="X50" s="22">
        <v>26559984</v>
      </c>
      <c r="Y50" s="22">
        <v>15328216</v>
      </c>
      <c r="Z50" s="23">
        <v>57.711691392585173</v>
      </c>
      <c r="AA50" s="20">
        <v>53119968</v>
      </c>
    </row>
    <row r="51" spans="1:27" x14ac:dyDescent="0.25">
      <c r="A51" s="43" t="s">
        <v>76</v>
      </c>
      <c r="B51" s="15" t="s">
        <v>32</v>
      </c>
      <c r="C51" s="44">
        <v>3944135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60560044</v>
      </c>
      <c r="D52" s="48">
        <f t="shared" si="3"/>
        <v>0</v>
      </c>
      <c r="E52" s="49">
        <f t="shared" si="3"/>
        <v>90990420</v>
      </c>
      <c r="F52" s="50">
        <f t="shared" si="3"/>
        <v>90990420</v>
      </c>
      <c r="G52" s="50">
        <f t="shared" si="3"/>
        <v>35829974</v>
      </c>
      <c r="H52" s="50">
        <f t="shared" si="3"/>
        <v>6854932</v>
      </c>
      <c r="I52" s="50">
        <f t="shared" si="3"/>
        <v>-1257176</v>
      </c>
      <c r="J52" s="50">
        <f t="shared" si="3"/>
        <v>41427730</v>
      </c>
      <c r="K52" s="50">
        <f t="shared" si="3"/>
        <v>9244482</v>
      </c>
      <c r="L52" s="50">
        <f t="shared" si="3"/>
        <v>3138458</v>
      </c>
      <c r="M52" s="50">
        <f t="shared" si="3"/>
        <v>17706755</v>
      </c>
      <c r="N52" s="50">
        <f t="shared" si="3"/>
        <v>30089695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71517425</v>
      </c>
      <c r="X52" s="50">
        <f t="shared" si="3"/>
        <v>45495210</v>
      </c>
      <c r="Y52" s="50">
        <f t="shared" si="3"/>
        <v>26022215</v>
      </c>
      <c r="Z52" s="51">
        <f>+IF(X52&lt;&gt;0,+(Y52/X52)*100,0)</f>
        <v>57.197702791129004</v>
      </c>
      <c r="AA52" s="48">
        <f>SUM(AA49:AA51)</f>
        <v>90990420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60560044</v>
      </c>
      <c r="D54" s="54">
        <f>+D52-D53</f>
        <v>0</v>
      </c>
      <c r="E54" s="55">
        <f t="shared" si="4"/>
        <v>90990420</v>
      </c>
      <c r="F54" s="56">
        <f t="shared" si="4"/>
        <v>90990420</v>
      </c>
      <c r="G54" s="56">
        <f t="shared" si="4"/>
        <v>35829974</v>
      </c>
      <c r="H54" s="56">
        <f t="shared" si="4"/>
        <v>6854932</v>
      </c>
      <c r="I54" s="56">
        <f t="shared" si="4"/>
        <v>-1257176</v>
      </c>
      <c r="J54" s="56">
        <f t="shared" si="4"/>
        <v>41427730</v>
      </c>
      <c r="K54" s="56">
        <f t="shared" si="4"/>
        <v>9244482</v>
      </c>
      <c r="L54" s="56">
        <f t="shared" si="4"/>
        <v>3138458</v>
      </c>
      <c r="M54" s="56">
        <f t="shared" si="4"/>
        <v>17706755</v>
      </c>
      <c r="N54" s="56">
        <f t="shared" si="4"/>
        <v>30089695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71517425</v>
      </c>
      <c r="X54" s="56">
        <f t="shared" si="4"/>
        <v>45495210</v>
      </c>
      <c r="Y54" s="56">
        <f t="shared" si="4"/>
        <v>26022215</v>
      </c>
      <c r="Z54" s="57">
        <f>+IF(X54&lt;&gt;0,+(Y54/X54)*100,0)</f>
        <v>57.197702791129004</v>
      </c>
      <c r="AA54" s="54">
        <f>+AA52-AA53</f>
        <v>90990420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60560044</v>
      </c>
      <c r="D57" s="48">
        <f>SUM(D54:D56)</f>
        <v>0</v>
      </c>
      <c r="E57" s="49">
        <f t="shared" si="5"/>
        <v>90990420</v>
      </c>
      <c r="F57" s="50">
        <f t="shared" si="5"/>
        <v>90990420</v>
      </c>
      <c r="G57" s="50">
        <f t="shared" si="5"/>
        <v>35829974</v>
      </c>
      <c r="H57" s="50">
        <f t="shared" si="5"/>
        <v>6854932</v>
      </c>
      <c r="I57" s="50">
        <f t="shared" si="5"/>
        <v>-1257176</v>
      </c>
      <c r="J57" s="50">
        <f t="shared" si="5"/>
        <v>41427730</v>
      </c>
      <c r="K57" s="50">
        <f t="shared" si="5"/>
        <v>9244482</v>
      </c>
      <c r="L57" s="50">
        <f t="shared" si="5"/>
        <v>3138458</v>
      </c>
      <c r="M57" s="50">
        <f t="shared" si="5"/>
        <v>17706755</v>
      </c>
      <c r="N57" s="50">
        <f t="shared" si="5"/>
        <v>30089695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71517425</v>
      </c>
      <c r="X57" s="50">
        <f t="shared" si="5"/>
        <v>45495210</v>
      </c>
      <c r="Y57" s="50">
        <f t="shared" si="5"/>
        <v>26022215</v>
      </c>
      <c r="Z57" s="51">
        <f>+IF(X57&lt;&gt;0,+(Y57/X57)*100,0)</f>
        <v>57.197702791129004</v>
      </c>
      <c r="AA57" s="48">
        <f>SUM(AA54:AA56)</f>
        <v>90990420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60560044</v>
      </c>
      <c r="D60" s="65">
        <f>SUM(D57:D59)</f>
        <v>0</v>
      </c>
      <c r="E60" s="66">
        <f t="shared" si="6"/>
        <v>90990420</v>
      </c>
      <c r="F60" s="67">
        <f t="shared" si="6"/>
        <v>90990420</v>
      </c>
      <c r="G60" s="67">
        <f t="shared" si="6"/>
        <v>35829974</v>
      </c>
      <c r="H60" s="67">
        <f t="shared" si="6"/>
        <v>6854932</v>
      </c>
      <c r="I60" s="67">
        <f t="shared" si="6"/>
        <v>-1257176</v>
      </c>
      <c r="J60" s="67">
        <f t="shared" si="6"/>
        <v>41427730</v>
      </c>
      <c r="K60" s="67">
        <f t="shared" si="6"/>
        <v>9244482</v>
      </c>
      <c r="L60" s="67">
        <f t="shared" si="6"/>
        <v>3138458</v>
      </c>
      <c r="M60" s="67">
        <f t="shared" si="6"/>
        <v>17706755</v>
      </c>
      <c r="N60" s="67">
        <f t="shared" si="6"/>
        <v>30089695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71517425</v>
      </c>
      <c r="X60" s="67">
        <f t="shared" si="6"/>
        <v>45495210</v>
      </c>
      <c r="Y60" s="67">
        <f t="shared" si="6"/>
        <v>26022215</v>
      </c>
      <c r="Z60" s="68">
        <f>+IF(X60&lt;&gt;0,+(Y60/X60)*100,0)</f>
        <v>57.197702791129004</v>
      </c>
      <c r="AA60" s="65">
        <f>SUM(AA57:AA59)</f>
        <v>90990420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56425063</v>
      </c>
      <c r="D7" s="20"/>
      <c r="E7" s="21">
        <v>70329367</v>
      </c>
      <c r="F7" s="22">
        <v>70329367</v>
      </c>
      <c r="G7" s="22">
        <v>3004598</v>
      </c>
      <c r="H7" s="22">
        <v>1937441</v>
      </c>
      <c r="I7" s="22">
        <v>2456472</v>
      </c>
      <c r="J7" s="22">
        <v>7398511</v>
      </c>
      <c r="K7" s="22">
        <v>6782145</v>
      </c>
      <c r="L7" s="22">
        <v>4305885</v>
      </c>
      <c r="M7" s="22">
        <v>3572718</v>
      </c>
      <c r="N7" s="22">
        <v>14660748</v>
      </c>
      <c r="O7" s="22"/>
      <c r="P7" s="22"/>
      <c r="Q7" s="22"/>
      <c r="R7" s="22"/>
      <c r="S7" s="22"/>
      <c r="T7" s="22"/>
      <c r="U7" s="22"/>
      <c r="V7" s="22"/>
      <c r="W7" s="22">
        <v>22059259</v>
      </c>
      <c r="X7" s="22">
        <v>35164686</v>
      </c>
      <c r="Y7" s="22">
        <v>-13105427</v>
      </c>
      <c r="Z7" s="23">
        <v>-37.268716120485195</v>
      </c>
      <c r="AA7" s="20">
        <v>70329367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459383</v>
      </c>
      <c r="D10" s="20"/>
      <c r="E10" s="21">
        <v>1539093</v>
      </c>
      <c r="F10" s="22">
        <v>1539093</v>
      </c>
      <c r="G10" s="22"/>
      <c r="H10" s="22">
        <v>13801</v>
      </c>
      <c r="I10" s="22">
        <v>20703</v>
      </c>
      <c r="J10" s="22">
        <v>34504</v>
      </c>
      <c r="K10" s="22">
        <v>6901</v>
      </c>
      <c r="L10" s="22">
        <v>20703</v>
      </c>
      <c r="M10" s="22">
        <v>718</v>
      </c>
      <c r="N10" s="22">
        <v>28322</v>
      </c>
      <c r="O10" s="22"/>
      <c r="P10" s="22"/>
      <c r="Q10" s="22"/>
      <c r="R10" s="22"/>
      <c r="S10" s="22"/>
      <c r="T10" s="22"/>
      <c r="U10" s="22"/>
      <c r="V10" s="22"/>
      <c r="W10" s="22">
        <v>62826</v>
      </c>
      <c r="X10" s="22">
        <v>769548</v>
      </c>
      <c r="Y10" s="22">
        <v>-706722</v>
      </c>
      <c r="Z10" s="23">
        <v>-91.835986839027584</v>
      </c>
      <c r="AA10" s="20">
        <v>1539093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7264740</v>
      </c>
      <c r="D13" s="20"/>
      <c r="E13" s="21">
        <v>7392658</v>
      </c>
      <c r="F13" s="22">
        <v>7392658</v>
      </c>
      <c r="G13" s="22">
        <v>685372</v>
      </c>
      <c r="H13" s="22">
        <v>697705</v>
      </c>
      <c r="I13" s="22">
        <v>709966</v>
      </c>
      <c r="J13" s="22">
        <v>2093043</v>
      </c>
      <c r="K13" s="22">
        <v>717555</v>
      </c>
      <c r="L13" s="22">
        <v>672606</v>
      </c>
      <c r="M13" s="22">
        <v>737910</v>
      </c>
      <c r="N13" s="22">
        <v>2128071</v>
      </c>
      <c r="O13" s="22"/>
      <c r="P13" s="22"/>
      <c r="Q13" s="22"/>
      <c r="R13" s="22"/>
      <c r="S13" s="22"/>
      <c r="T13" s="22"/>
      <c r="U13" s="22"/>
      <c r="V13" s="22"/>
      <c r="W13" s="22">
        <v>4221114</v>
      </c>
      <c r="X13" s="22">
        <v>3696330</v>
      </c>
      <c r="Y13" s="22">
        <v>524784</v>
      </c>
      <c r="Z13" s="23">
        <v>14.197433670694986</v>
      </c>
      <c r="AA13" s="20">
        <v>7392658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10000</v>
      </c>
      <c r="F24" s="22">
        <v>10000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4998</v>
      </c>
      <c r="Y24" s="22">
        <v>-4998</v>
      </c>
      <c r="Z24" s="23">
        <v>-100</v>
      </c>
      <c r="AA24" s="20">
        <v>10000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5475005</v>
      </c>
      <c r="F26" s="22">
        <v>5475005</v>
      </c>
      <c r="G26" s="22"/>
      <c r="H26" s="22"/>
      <c r="I26" s="22">
        <v>351543</v>
      </c>
      <c r="J26" s="22">
        <v>351543</v>
      </c>
      <c r="K26" s="22">
        <v>167671</v>
      </c>
      <c r="L26" s="22">
        <v>177720</v>
      </c>
      <c r="M26" s="22"/>
      <c r="N26" s="22">
        <v>345391</v>
      </c>
      <c r="O26" s="22"/>
      <c r="P26" s="22"/>
      <c r="Q26" s="22"/>
      <c r="R26" s="22"/>
      <c r="S26" s="22"/>
      <c r="T26" s="22"/>
      <c r="U26" s="22"/>
      <c r="V26" s="22"/>
      <c r="W26" s="22">
        <v>696934</v>
      </c>
      <c r="X26" s="22">
        <v>2737500</v>
      </c>
      <c r="Y26" s="22">
        <v>-2040566</v>
      </c>
      <c r="Z26" s="23">
        <v>-74.541223744292239</v>
      </c>
      <c r="AA26" s="20">
        <v>5475005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1332905</v>
      </c>
      <c r="H29" s="22">
        <v>1371429</v>
      </c>
      <c r="I29" s="22">
        <v>1371545</v>
      </c>
      <c r="J29" s="22">
        <v>4075879</v>
      </c>
      <c r="K29" s="22">
        <v>1371662</v>
      </c>
      <c r="L29" s="22">
        <v>1378462</v>
      </c>
      <c r="M29" s="22">
        <v>1371429</v>
      </c>
      <c r="N29" s="22">
        <v>4121553</v>
      </c>
      <c r="O29" s="22"/>
      <c r="P29" s="22"/>
      <c r="Q29" s="22"/>
      <c r="R29" s="22"/>
      <c r="S29" s="22"/>
      <c r="T29" s="22"/>
      <c r="U29" s="22"/>
      <c r="V29" s="22"/>
      <c r="W29" s="22">
        <v>8197432</v>
      </c>
      <c r="X29" s="22"/>
      <c r="Y29" s="22">
        <v>8197432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64149186</v>
      </c>
      <c r="D33" s="29">
        <f t="shared" ref="D33:Y33" si="0">SUM(D6:D32)</f>
        <v>0</v>
      </c>
      <c r="E33" s="30">
        <f t="shared" si="0"/>
        <v>84746123</v>
      </c>
      <c r="F33" s="31">
        <f t="shared" si="0"/>
        <v>84746123</v>
      </c>
      <c r="G33" s="31">
        <f t="shared" si="0"/>
        <v>5022875</v>
      </c>
      <c r="H33" s="31">
        <f t="shared" si="0"/>
        <v>4020376</v>
      </c>
      <c r="I33" s="31">
        <f t="shared" si="0"/>
        <v>4910229</v>
      </c>
      <c r="J33" s="31">
        <f t="shared" si="0"/>
        <v>13953480</v>
      </c>
      <c r="K33" s="31">
        <f t="shared" si="0"/>
        <v>9045934</v>
      </c>
      <c r="L33" s="31">
        <f t="shared" si="0"/>
        <v>6555376</v>
      </c>
      <c r="M33" s="31">
        <f t="shared" si="0"/>
        <v>5682775</v>
      </c>
      <c r="N33" s="31">
        <f t="shared" si="0"/>
        <v>21284085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35237565</v>
      </c>
      <c r="X33" s="31">
        <f t="shared" si="0"/>
        <v>42373062</v>
      </c>
      <c r="Y33" s="31">
        <f t="shared" si="0"/>
        <v>-7135497</v>
      </c>
      <c r="Z33" s="32">
        <f>+IF(X33&lt;&gt;0,+(Y33/X33)*100,0)</f>
        <v>-16.83970112898615</v>
      </c>
      <c r="AA33" s="29">
        <f>SUM(AA6:AA32)</f>
        <v>84746123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21864484</v>
      </c>
      <c r="D35" s="20"/>
      <c r="E35" s="21">
        <v>21558449</v>
      </c>
      <c r="F35" s="22">
        <v>21558449</v>
      </c>
      <c r="G35" s="22">
        <v>601276</v>
      </c>
      <c r="H35" s="22">
        <v>508452</v>
      </c>
      <c r="I35" s="22">
        <v>509376</v>
      </c>
      <c r="J35" s="22">
        <v>1619104</v>
      </c>
      <c r="K35" s="22">
        <v>523131</v>
      </c>
      <c r="L35" s="22">
        <v>777391</v>
      </c>
      <c r="M35" s="22"/>
      <c r="N35" s="22">
        <v>1300522</v>
      </c>
      <c r="O35" s="22"/>
      <c r="P35" s="22"/>
      <c r="Q35" s="22"/>
      <c r="R35" s="22"/>
      <c r="S35" s="22"/>
      <c r="T35" s="22"/>
      <c r="U35" s="22"/>
      <c r="V35" s="22"/>
      <c r="W35" s="22">
        <v>2919626</v>
      </c>
      <c r="X35" s="22">
        <v>10779174</v>
      </c>
      <c r="Y35" s="22">
        <v>-7859548</v>
      </c>
      <c r="Z35" s="23">
        <v>-72.914195466183216</v>
      </c>
      <c r="AA35" s="20">
        <v>21558449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10704079</v>
      </c>
      <c r="D38" s="20"/>
      <c r="E38" s="21">
        <v>7836387</v>
      </c>
      <c r="F38" s="22">
        <v>7836387</v>
      </c>
      <c r="G38" s="22">
        <v>433254</v>
      </c>
      <c r="H38" s="22">
        <v>772457</v>
      </c>
      <c r="I38" s="22">
        <v>3272565</v>
      </c>
      <c r="J38" s="22">
        <v>4478276</v>
      </c>
      <c r="K38" s="22">
        <v>1040491</v>
      </c>
      <c r="L38" s="22">
        <v>1032800</v>
      </c>
      <c r="M38" s="22">
        <v>758981</v>
      </c>
      <c r="N38" s="22">
        <v>2832272</v>
      </c>
      <c r="O38" s="22"/>
      <c r="P38" s="22"/>
      <c r="Q38" s="22"/>
      <c r="R38" s="22"/>
      <c r="S38" s="22"/>
      <c r="T38" s="22"/>
      <c r="U38" s="22"/>
      <c r="V38" s="22"/>
      <c r="W38" s="22">
        <v>7310548</v>
      </c>
      <c r="X38" s="22">
        <v>3918186</v>
      </c>
      <c r="Y38" s="22">
        <v>3392362</v>
      </c>
      <c r="Z38" s="23">
        <v>86.579912234896454</v>
      </c>
      <c r="AA38" s="20">
        <v>7836387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5985421</v>
      </c>
      <c r="F39" s="22">
        <v>5985421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2992710</v>
      </c>
      <c r="Y39" s="22">
        <v>-2992710</v>
      </c>
      <c r="Z39" s="23">
        <v>-100</v>
      </c>
      <c r="AA39" s="20">
        <v>5985421</v>
      </c>
    </row>
    <row r="40" spans="1:27" x14ac:dyDescent="0.25">
      <c r="A40" s="19" t="s">
        <v>66</v>
      </c>
      <c r="B40" s="15" t="s">
        <v>32</v>
      </c>
      <c r="C40" s="20">
        <v>11394502</v>
      </c>
      <c r="D40" s="20"/>
      <c r="E40" s="21">
        <v>11559541</v>
      </c>
      <c r="F40" s="22">
        <v>11559541</v>
      </c>
      <c r="G40" s="22">
        <v>919037</v>
      </c>
      <c r="H40" s="22">
        <v>919037</v>
      </c>
      <c r="I40" s="22">
        <v>919037</v>
      </c>
      <c r="J40" s="22">
        <v>2757111</v>
      </c>
      <c r="K40" s="22">
        <v>919037</v>
      </c>
      <c r="L40" s="22"/>
      <c r="M40" s="22">
        <v>1838074</v>
      </c>
      <c r="N40" s="22">
        <v>2757111</v>
      </c>
      <c r="O40" s="22"/>
      <c r="P40" s="22"/>
      <c r="Q40" s="22"/>
      <c r="R40" s="22"/>
      <c r="S40" s="22"/>
      <c r="T40" s="22"/>
      <c r="U40" s="22"/>
      <c r="V40" s="22"/>
      <c r="W40" s="22">
        <v>5514222</v>
      </c>
      <c r="X40" s="22">
        <v>5779758</v>
      </c>
      <c r="Y40" s="22">
        <v>-265536</v>
      </c>
      <c r="Z40" s="23">
        <v>-4.5942407969330201</v>
      </c>
      <c r="AA40" s="20">
        <v>11559541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5098089</v>
      </c>
      <c r="D42" s="20"/>
      <c r="E42" s="21">
        <v>3327651</v>
      </c>
      <c r="F42" s="22">
        <v>3327651</v>
      </c>
      <c r="G42" s="22"/>
      <c r="H42" s="22">
        <v>119707</v>
      </c>
      <c r="I42" s="22">
        <v>333828</v>
      </c>
      <c r="J42" s="22">
        <v>453535</v>
      </c>
      <c r="K42" s="22">
        <v>510656</v>
      </c>
      <c r="L42" s="22">
        <v>335793</v>
      </c>
      <c r="M42" s="22">
        <v>152550</v>
      </c>
      <c r="N42" s="22">
        <v>998999</v>
      </c>
      <c r="O42" s="22"/>
      <c r="P42" s="22"/>
      <c r="Q42" s="22"/>
      <c r="R42" s="22"/>
      <c r="S42" s="22"/>
      <c r="T42" s="22"/>
      <c r="U42" s="22"/>
      <c r="V42" s="22"/>
      <c r="W42" s="22">
        <v>1452534</v>
      </c>
      <c r="X42" s="22">
        <v>1663812</v>
      </c>
      <c r="Y42" s="22">
        <v>-211278</v>
      </c>
      <c r="Z42" s="23">
        <v>-12.698429870682503</v>
      </c>
      <c r="AA42" s="20">
        <v>3327651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8570909</v>
      </c>
      <c r="D44" s="20"/>
      <c r="E44" s="21">
        <v>5144870</v>
      </c>
      <c r="F44" s="22">
        <v>5144870</v>
      </c>
      <c r="G44" s="22">
        <v>1612</v>
      </c>
      <c r="H44" s="22"/>
      <c r="I44" s="22">
        <v>3563</v>
      </c>
      <c r="J44" s="22">
        <v>5175</v>
      </c>
      <c r="K44" s="22">
        <v>19121</v>
      </c>
      <c r="L44" s="22">
        <v>245132</v>
      </c>
      <c r="M44" s="22">
        <v>13017</v>
      </c>
      <c r="N44" s="22">
        <v>277270</v>
      </c>
      <c r="O44" s="22"/>
      <c r="P44" s="22"/>
      <c r="Q44" s="22"/>
      <c r="R44" s="22"/>
      <c r="S44" s="22"/>
      <c r="T44" s="22"/>
      <c r="U44" s="22"/>
      <c r="V44" s="22"/>
      <c r="W44" s="22">
        <v>282445</v>
      </c>
      <c r="X44" s="22">
        <v>2572434</v>
      </c>
      <c r="Y44" s="22">
        <v>-2289989</v>
      </c>
      <c r="Z44" s="23">
        <v>-89.020320832332331</v>
      </c>
      <c r="AA44" s="20">
        <v>5144870</v>
      </c>
    </row>
    <row r="45" spans="1:27" x14ac:dyDescent="0.25">
      <c r="A45" s="19" t="s">
        <v>70</v>
      </c>
      <c r="B45" s="15" t="s">
        <v>32</v>
      </c>
      <c r="C45" s="20">
        <v>23629511</v>
      </c>
      <c r="D45" s="20"/>
      <c r="E45" s="21">
        <v>9336447</v>
      </c>
      <c r="F45" s="22">
        <v>9336447</v>
      </c>
      <c r="G45" s="22">
        <v>65937</v>
      </c>
      <c r="H45" s="22">
        <v>1522431</v>
      </c>
      <c r="I45" s="22">
        <v>1120944</v>
      </c>
      <c r="J45" s="22">
        <v>2709312</v>
      </c>
      <c r="K45" s="22">
        <v>3550736</v>
      </c>
      <c r="L45" s="22">
        <v>10626</v>
      </c>
      <c r="M45" s="22">
        <v>1121000</v>
      </c>
      <c r="N45" s="22">
        <v>4682362</v>
      </c>
      <c r="O45" s="22"/>
      <c r="P45" s="22"/>
      <c r="Q45" s="22"/>
      <c r="R45" s="22"/>
      <c r="S45" s="22"/>
      <c r="T45" s="22"/>
      <c r="U45" s="22"/>
      <c r="V45" s="22"/>
      <c r="W45" s="22">
        <v>7391674</v>
      </c>
      <c r="X45" s="22">
        <v>4668216</v>
      </c>
      <c r="Y45" s="22">
        <v>2723458</v>
      </c>
      <c r="Z45" s="23">
        <v>58.340445257888661</v>
      </c>
      <c r="AA45" s="20">
        <v>9336447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671360</v>
      </c>
      <c r="F47" s="22">
        <v>671360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335676</v>
      </c>
      <c r="Y47" s="22">
        <v>-335676</v>
      </c>
      <c r="Z47" s="23">
        <v>-100</v>
      </c>
      <c r="AA47" s="20">
        <v>671360</v>
      </c>
    </row>
    <row r="48" spans="1:27" x14ac:dyDescent="0.25">
      <c r="A48" s="37" t="s">
        <v>73</v>
      </c>
      <c r="B48" s="28" t="s">
        <v>32</v>
      </c>
      <c r="C48" s="29">
        <f>SUM(C35:C47)</f>
        <v>81261574</v>
      </c>
      <c r="D48" s="29">
        <f t="shared" ref="D48:Y48" si="1">SUM(D35:D47)</f>
        <v>0</v>
      </c>
      <c r="E48" s="30">
        <f t="shared" si="1"/>
        <v>65420126</v>
      </c>
      <c r="F48" s="31">
        <f t="shared" si="1"/>
        <v>65420126</v>
      </c>
      <c r="G48" s="31">
        <f t="shared" si="1"/>
        <v>2021116</v>
      </c>
      <c r="H48" s="31">
        <f t="shared" si="1"/>
        <v>3842084</v>
      </c>
      <c r="I48" s="31">
        <f t="shared" si="1"/>
        <v>6159313</v>
      </c>
      <c r="J48" s="31">
        <f t="shared" si="1"/>
        <v>12022513</v>
      </c>
      <c r="K48" s="31">
        <f t="shared" si="1"/>
        <v>6563172</v>
      </c>
      <c r="L48" s="31">
        <f t="shared" si="1"/>
        <v>2401742</v>
      </c>
      <c r="M48" s="31">
        <f t="shared" si="1"/>
        <v>3883622</v>
      </c>
      <c r="N48" s="31">
        <f t="shared" si="1"/>
        <v>12848536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24871049</v>
      </c>
      <c r="X48" s="31">
        <f t="shared" si="1"/>
        <v>32709966</v>
      </c>
      <c r="Y48" s="31">
        <f t="shared" si="1"/>
        <v>-7838917</v>
      </c>
      <c r="Z48" s="32">
        <f>+IF(X48&lt;&gt;0,+(Y48/X48)*100,0)</f>
        <v>-23.964919437702868</v>
      </c>
      <c r="AA48" s="29">
        <f>SUM(AA35:AA47)</f>
        <v>65420126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-17112388</v>
      </c>
      <c r="D49" s="39">
        <f t="shared" si="2"/>
        <v>0</v>
      </c>
      <c r="E49" s="40">
        <f t="shared" si="2"/>
        <v>19325997</v>
      </c>
      <c r="F49" s="41">
        <f t="shared" si="2"/>
        <v>19325997</v>
      </c>
      <c r="G49" s="41">
        <f t="shared" si="2"/>
        <v>3001759</v>
      </c>
      <c r="H49" s="41">
        <f t="shared" si="2"/>
        <v>178292</v>
      </c>
      <c r="I49" s="41">
        <f t="shared" si="2"/>
        <v>-1249084</v>
      </c>
      <c r="J49" s="41">
        <f t="shared" si="2"/>
        <v>1930967</v>
      </c>
      <c r="K49" s="41">
        <f t="shared" si="2"/>
        <v>2482762</v>
      </c>
      <c r="L49" s="41">
        <f t="shared" si="2"/>
        <v>4153634</v>
      </c>
      <c r="M49" s="41">
        <f t="shared" si="2"/>
        <v>1799153</v>
      </c>
      <c r="N49" s="41">
        <f t="shared" si="2"/>
        <v>8435549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10366516</v>
      </c>
      <c r="X49" s="41">
        <f t="shared" si="2"/>
        <v>9663096</v>
      </c>
      <c r="Y49" s="41">
        <f t="shared" si="2"/>
        <v>703420</v>
      </c>
      <c r="Z49" s="42">
        <f>+IF(X49&lt;&gt;0,+(Y49/X49)*100,0)</f>
        <v>7.2794474979861521</v>
      </c>
      <c r="AA49" s="39">
        <f>+AA33-AA48</f>
        <v>19325997</v>
      </c>
    </row>
    <row r="50" spans="1:27" x14ac:dyDescent="0.25">
      <c r="A50" s="43" t="s">
        <v>75</v>
      </c>
      <c r="B50" s="15" t="s">
        <v>32</v>
      </c>
      <c r="C50" s="20">
        <v>22986559</v>
      </c>
      <c r="D50" s="20"/>
      <c r="E50" s="21">
        <v>23991000</v>
      </c>
      <c r="F50" s="22">
        <v>23991000</v>
      </c>
      <c r="G50" s="22"/>
      <c r="H50" s="22"/>
      <c r="I50" s="22">
        <v>4863632</v>
      </c>
      <c r="J50" s="22">
        <v>4863632</v>
      </c>
      <c r="K50" s="22"/>
      <c r="L50" s="22">
        <v>1452649</v>
      </c>
      <c r="M50" s="22">
        <v>2146256</v>
      </c>
      <c r="N50" s="22">
        <v>3598905</v>
      </c>
      <c r="O50" s="22"/>
      <c r="P50" s="22"/>
      <c r="Q50" s="22"/>
      <c r="R50" s="22"/>
      <c r="S50" s="22"/>
      <c r="T50" s="22"/>
      <c r="U50" s="22"/>
      <c r="V50" s="22"/>
      <c r="W50" s="22">
        <v>8462537</v>
      </c>
      <c r="X50" s="22">
        <v>11995500</v>
      </c>
      <c r="Y50" s="22">
        <v>-3532963</v>
      </c>
      <c r="Z50" s="23">
        <v>-29.452402984452501</v>
      </c>
      <c r="AA50" s="20">
        <v>23991000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5874171</v>
      </c>
      <c r="D52" s="48">
        <f t="shared" si="3"/>
        <v>0</v>
      </c>
      <c r="E52" s="49">
        <f t="shared" si="3"/>
        <v>43316997</v>
      </c>
      <c r="F52" s="50">
        <f t="shared" si="3"/>
        <v>43316997</v>
      </c>
      <c r="G52" s="50">
        <f t="shared" si="3"/>
        <v>3001759</v>
      </c>
      <c r="H52" s="50">
        <f t="shared" si="3"/>
        <v>178292</v>
      </c>
      <c r="I52" s="50">
        <f t="shared" si="3"/>
        <v>3614548</v>
      </c>
      <c r="J52" s="50">
        <f t="shared" si="3"/>
        <v>6794599</v>
      </c>
      <c r="K52" s="50">
        <f t="shared" si="3"/>
        <v>2482762</v>
      </c>
      <c r="L52" s="50">
        <f t="shared" si="3"/>
        <v>5606283</v>
      </c>
      <c r="M52" s="50">
        <f t="shared" si="3"/>
        <v>3945409</v>
      </c>
      <c r="N52" s="50">
        <f t="shared" si="3"/>
        <v>12034454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18829053</v>
      </c>
      <c r="X52" s="50">
        <f t="shared" si="3"/>
        <v>21658596</v>
      </c>
      <c r="Y52" s="50">
        <f t="shared" si="3"/>
        <v>-2829543</v>
      </c>
      <c r="Z52" s="51">
        <f>+IF(X52&lt;&gt;0,+(Y52/X52)*100,0)</f>
        <v>-13.06429558037834</v>
      </c>
      <c r="AA52" s="48">
        <f>SUM(AA49:AA51)</f>
        <v>43316997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5874171</v>
      </c>
      <c r="D54" s="54">
        <f>+D52-D53</f>
        <v>0</v>
      </c>
      <c r="E54" s="55">
        <f t="shared" si="4"/>
        <v>43316997</v>
      </c>
      <c r="F54" s="56">
        <f t="shared" si="4"/>
        <v>43316997</v>
      </c>
      <c r="G54" s="56">
        <f t="shared" si="4"/>
        <v>3001759</v>
      </c>
      <c r="H54" s="56">
        <f t="shared" si="4"/>
        <v>178292</v>
      </c>
      <c r="I54" s="56">
        <f t="shared" si="4"/>
        <v>3614548</v>
      </c>
      <c r="J54" s="56">
        <f t="shared" si="4"/>
        <v>6794599</v>
      </c>
      <c r="K54" s="56">
        <f t="shared" si="4"/>
        <v>2482762</v>
      </c>
      <c r="L54" s="56">
        <f t="shared" si="4"/>
        <v>5606283</v>
      </c>
      <c r="M54" s="56">
        <f t="shared" si="4"/>
        <v>3945409</v>
      </c>
      <c r="N54" s="56">
        <f t="shared" si="4"/>
        <v>12034454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18829053</v>
      </c>
      <c r="X54" s="56">
        <f t="shared" si="4"/>
        <v>21658596</v>
      </c>
      <c r="Y54" s="56">
        <f t="shared" si="4"/>
        <v>-2829543</v>
      </c>
      <c r="Z54" s="57">
        <f>+IF(X54&lt;&gt;0,+(Y54/X54)*100,0)</f>
        <v>-13.06429558037834</v>
      </c>
      <c r="AA54" s="54">
        <f>+AA52-AA53</f>
        <v>43316997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5874171</v>
      </c>
      <c r="D57" s="48">
        <f>SUM(D54:D56)</f>
        <v>0</v>
      </c>
      <c r="E57" s="49">
        <f t="shared" si="5"/>
        <v>43316997</v>
      </c>
      <c r="F57" s="50">
        <f t="shared" si="5"/>
        <v>43316997</v>
      </c>
      <c r="G57" s="50">
        <f t="shared" si="5"/>
        <v>3001759</v>
      </c>
      <c r="H57" s="50">
        <f t="shared" si="5"/>
        <v>178292</v>
      </c>
      <c r="I57" s="50">
        <f t="shared" si="5"/>
        <v>3614548</v>
      </c>
      <c r="J57" s="50">
        <f t="shared" si="5"/>
        <v>6794599</v>
      </c>
      <c r="K57" s="50">
        <f t="shared" si="5"/>
        <v>2482762</v>
      </c>
      <c r="L57" s="50">
        <f t="shared" si="5"/>
        <v>5606283</v>
      </c>
      <c r="M57" s="50">
        <f t="shared" si="5"/>
        <v>3945409</v>
      </c>
      <c r="N57" s="50">
        <f t="shared" si="5"/>
        <v>12034454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18829053</v>
      </c>
      <c r="X57" s="50">
        <f t="shared" si="5"/>
        <v>21658596</v>
      </c>
      <c r="Y57" s="50">
        <f t="shared" si="5"/>
        <v>-2829543</v>
      </c>
      <c r="Z57" s="51">
        <f>+IF(X57&lt;&gt;0,+(Y57/X57)*100,0)</f>
        <v>-13.06429558037834</v>
      </c>
      <c r="AA57" s="48">
        <f>SUM(AA54:AA56)</f>
        <v>43316997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5874171</v>
      </c>
      <c r="D60" s="65">
        <f>SUM(D57:D59)</f>
        <v>0</v>
      </c>
      <c r="E60" s="66">
        <f t="shared" si="6"/>
        <v>43316997</v>
      </c>
      <c r="F60" s="67">
        <f t="shared" si="6"/>
        <v>43316997</v>
      </c>
      <c r="G60" s="67">
        <f t="shared" si="6"/>
        <v>3001759</v>
      </c>
      <c r="H60" s="67">
        <f t="shared" si="6"/>
        <v>178292</v>
      </c>
      <c r="I60" s="67">
        <f t="shared" si="6"/>
        <v>3614548</v>
      </c>
      <c r="J60" s="67">
        <f t="shared" si="6"/>
        <v>6794599</v>
      </c>
      <c r="K60" s="67">
        <f t="shared" si="6"/>
        <v>2482762</v>
      </c>
      <c r="L60" s="67">
        <f t="shared" si="6"/>
        <v>5606283</v>
      </c>
      <c r="M60" s="67">
        <f t="shared" si="6"/>
        <v>3945409</v>
      </c>
      <c r="N60" s="67">
        <f t="shared" si="6"/>
        <v>12034454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18829053</v>
      </c>
      <c r="X60" s="67">
        <f t="shared" si="6"/>
        <v>21658596</v>
      </c>
      <c r="Y60" s="67">
        <f t="shared" si="6"/>
        <v>-2829543</v>
      </c>
      <c r="Z60" s="68">
        <f>+IF(X60&lt;&gt;0,+(Y60/X60)*100,0)</f>
        <v>-13.06429558037834</v>
      </c>
      <c r="AA60" s="65">
        <f>SUM(AA57:AA59)</f>
        <v>43316997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6386965</v>
      </c>
      <c r="D7" s="20"/>
      <c r="E7" s="21">
        <v>8317846</v>
      </c>
      <c r="F7" s="22">
        <v>8317846</v>
      </c>
      <c r="G7" s="22">
        <v>715566</v>
      </c>
      <c r="H7" s="22">
        <v>512447</v>
      </c>
      <c r="I7" s="22">
        <v>505591</v>
      </c>
      <c r="J7" s="22">
        <v>1733604</v>
      </c>
      <c r="K7" s="22">
        <v>421609</v>
      </c>
      <c r="L7" s="22">
        <v>526852</v>
      </c>
      <c r="M7" s="22"/>
      <c r="N7" s="22">
        <v>948461</v>
      </c>
      <c r="O7" s="22"/>
      <c r="P7" s="22"/>
      <c r="Q7" s="22"/>
      <c r="R7" s="22"/>
      <c r="S7" s="22"/>
      <c r="T7" s="22"/>
      <c r="U7" s="22"/>
      <c r="V7" s="22"/>
      <c r="W7" s="22">
        <v>2682065</v>
      </c>
      <c r="X7" s="22">
        <v>4158930</v>
      </c>
      <c r="Y7" s="22">
        <v>-1476865</v>
      </c>
      <c r="Z7" s="23">
        <v>-35.510696260817085</v>
      </c>
      <c r="AA7" s="20">
        <v>8317846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1879131</v>
      </c>
      <c r="D13" s="20"/>
      <c r="E13" s="21">
        <v>1574235</v>
      </c>
      <c r="F13" s="22">
        <v>1574235</v>
      </c>
      <c r="G13" s="22">
        <v>268283</v>
      </c>
      <c r="H13" s="22">
        <v>269109</v>
      </c>
      <c r="I13" s="22">
        <v>273454</v>
      </c>
      <c r="J13" s="22">
        <v>810846</v>
      </c>
      <c r="K13" s="22">
        <v>275181</v>
      </c>
      <c r="L13" s="22">
        <v>278103</v>
      </c>
      <c r="M13" s="22"/>
      <c r="N13" s="22">
        <v>553284</v>
      </c>
      <c r="O13" s="22"/>
      <c r="P13" s="22"/>
      <c r="Q13" s="22"/>
      <c r="R13" s="22"/>
      <c r="S13" s="22"/>
      <c r="T13" s="22"/>
      <c r="U13" s="22"/>
      <c r="V13" s="22"/>
      <c r="W13" s="22">
        <v>1364130</v>
      </c>
      <c r="X13" s="22">
        <v>787116</v>
      </c>
      <c r="Y13" s="22">
        <v>577014</v>
      </c>
      <c r="Z13" s="23">
        <v>73.307365115179977</v>
      </c>
      <c r="AA13" s="20">
        <v>1574235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3559249</v>
      </c>
      <c r="F29" s="22">
        <v>3559249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1779624</v>
      </c>
      <c r="Y29" s="22">
        <v>-1779624</v>
      </c>
      <c r="Z29" s="23">
        <v>-100</v>
      </c>
      <c r="AA29" s="20">
        <v>3559249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8266096</v>
      </c>
      <c r="D33" s="29">
        <f t="shared" ref="D33:Y33" si="0">SUM(D6:D32)</f>
        <v>0</v>
      </c>
      <c r="E33" s="30">
        <f t="shared" si="0"/>
        <v>13451330</v>
      </c>
      <c r="F33" s="31">
        <f t="shared" si="0"/>
        <v>13451330</v>
      </c>
      <c r="G33" s="31">
        <f t="shared" si="0"/>
        <v>983849</v>
      </c>
      <c r="H33" s="31">
        <f t="shared" si="0"/>
        <v>781556</v>
      </c>
      <c r="I33" s="31">
        <f t="shared" si="0"/>
        <v>779045</v>
      </c>
      <c r="J33" s="31">
        <f t="shared" si="0"/>
        <v>2544450</v>
      </c>
      <c r="K33" s="31">
        <f t="shared" si="0"/>
        <v>696790</v>
      </c>
      <c r="L33" s="31">
        <f t="shared" si="0"/>
        <v>804955</v>
      </c>
      <c r="M33" s="31">
        <f t="shared" si="0"/>
        <v>0</v>
      </c>
      <c r="N33" s="31">
        <f t="shared" si="0"/>
        <v>1501745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4046195</v>
      </c>
      <c r="X33" s="31">
        <f t="shared" si="0"/>
        <v>6725670</v>
      </c>
      <c r="Y33" s="31">
        <f t="shared" si="0"/>
        <v>-2679475</v>
      </c>
      <c r="Z33" s="32">
        <f>+IF(X33&lt;&gt;0,+(Y33/X33)*100,0)</f>
        <v>-39.839525281496115</v>
      </c>
      <c r="AA33" s="29">
        <f>SUM(AA6:AA32)</f>
        <v>13451330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1744557</v>
      </c>
      <c r="D35" s="20"/>
      <c r="E35" s="21">
        <v>2527993</v>
      </c>
      <c r="F35" s="22">
        <v>2527993</v>
      </c>
      <c r="G35" s="22">
        <v>162190</v>
      </c>
      <c r="H35" s="22">
        <v>174721</v>
      </c>
      <c r="I35" s="22">
        <v>156724</v>
      </c>
      <c r="J35" s="22">
        <v>493635</v>
      </c>
      <c r="K35" s="22">
        <v>176837</v>
      </c>
      <c r="L35" s="22">
        <v>171564</v>
      </c>
      <c r="M35" s="22"/>
      <c r="N35" s="22">
        <v>348401</v>
      </c>
      <c r="O35" s="22"/>
      <c r="P35" s="22"/>
      <c r="Q35" s="22"/>
      <c r="R35" s="22"/>
      <c r="S35" s="22"/>
      <c r="T35" s="22"/>
      <c r="U35" s="22"/>
      <c r="V35" s="22"/>
      <c r="W35" s="22">
        <v>842036</v>
      </c>
      <c r="X35" s="22">
        <v>1263990</v>
      </c>
      <c r="Y35" s="22">
        <v>-421954</v>
      </c>
      <c r="Z35" s="23">
        <v>-33.382700812506428</v>
      </c>
      <c r="AA35" s="20">
        <v>2527993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704440</v>
      </c>
      <c r="D38" s="20"/>
      <c r="E38" s="21">
        <v>1207800</v>
      </c>
      <c r="F38" s="22">
        <v>1207800</v>
      </c>
      <c r="G38" s="22"/>
      <c r="H38" s="22"/>
      <c r="I38" s="22">
        <v>58988</v>
      </c>
      <c r="J38" s="22">
        <v>58988</v>
      </c>
      <c r="K38" s="22">
        <v>110550</v>
      </c>
      <c r="L38" s="22">
        <v>47685</v>
      </c>
      <c r="M38" s="22"/>
      <c r="N38" s="22">
        <v>158235</v>
      </c>
      <c r="O38" s="22"/>
      <c r="P38" s="22"/>
      <c r="Q38" s="22"/>
      <c r="R38" s="22"/>
      <c r="S38" s="22"/>
      <c r="T38" s="22"/>
      <c r="U38" s="22"/>
      <c r="V38" s="22"/>
      <c r="W38" s="22">
        <v>217223</v>
      </c>
      <c r="X38" s="22">
        <v>603900</v>
      </c>
      <c r="Y38" s="22">
        <v>-386677</v>
      </c>
      <c r="Z38" s="23">
        <v>-64.029971849643985</v>
      </c>
      <c r="AA38" s="20">
        <v>1207800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877443</v>
      </c>
      <c r="D40" s="20"/>
      <c r="E40" s="21">
        <v>1633047</v>
      </c>
      <c r="F40" s="22">
        <v>1633047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816522</v>
      </c>
      <c r="Y40" s="22">
        <v>-816522</v>
      </c>
      <c r="Z40" s="23">
        <v>-100</v>
      </c>
      <c r="AA40" s="20">
        <v>1633047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1587260</v>
      </c>
      <c r="D42" s="20"/>
      <c r="E42" s="21">
        <v>382849</v>
      </c>
      <c r="F42" s="22">
        <v>382849</v>
      </c>
      <c r="G42" s="22"/>
      <c r="H42" s="22">
        <v>17334</v>
      </c>
      <c r="I42" s="22">
        <v>15402</v>
      </c>
      <c r="J42" s="22">
        <v>32736</v>
      </c>
      <c r="K42" s="22">
        <v>9492</v>
      </c>
      <c r="L42" s="22">
        <v>157</v>
      </c>
      <c r="M42" s="22"/>
      <c r="N42" s="22">
        <v>9649</v>
      </c>
      <c r="O42" s="22"/>
      <c r="P42" s="22"/>
      <c r="Q42" s="22"/>
      <c r="R42" s="22"/>
      <c r="S42" s="22"/>
      <c r="T42" s="22"/>
      <c r="U42" s="22"/>
      <c r="V42" s="22"/>
      <c r="W42" s="22">
        <v>42385</v>
      </c>
      <c r="X42" s="22">
        <v>191424</v>
      </c>
      <c r="Y42" s="22">
        <v>-149039</v>
      </c>
      <c r="Z42" s="23">
        <v>-77.858053326646598</v>
      </c>
      <c r="AA42" s="20">
        <v>382849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544240</v>
      </c>
      <c r="D45" s="20"/>
      <c r="E45" s="21">
        <v>214205</v>
      </c>
      <c r="F45" s="22">
        <v>214205</v>
      </c>
      <c r="G45" s="22">
        <v>10401</v>
      </c>
      <c r="H45" s="22">
        <v>23531</v>
      </c>
      <c r="I45" s="22">
        <v>17019</v>
      </c>
      <c r="J45" s="22">
        <v>50951</v>
      </c>
      <c r="K45" s="22">
        <v>16387</v>
      </c>
      <c r="L45" s="22">
        <v>23310</v>
      </c>
      <c r="M45" s="22"/>
      <c r="N45" s="22">
        <v>39697</v>
      </c>
      <c r="O45" s="22"/>
      <c r="P45" s="22"/>
      <c r="Q45" s="22"/>
      <c r="R45" s="22"/>
      <c r="S45" s="22"/>
      <c r="T45" s="22"/>
      <c r="U45" s="22"/>
      <c r="V45" s="22"/>
      <c r="W45" s="22">
        <v>90648</v>
      </c>
      <c r="X45" s="22">
        <v>107100</v>
      </c>
      <c r="Y45" s="22">
        <v>-16452</v>
      </c>
      <c r="Z45" s="23">
        <v>-15.361344537815125</v>
      </c>
      <c r="AA45" s="20">
        <v>214205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179993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5637933</v>
      </c>
      <c r="D48" s="29">
        <f t="shared" ref="D48:Y48" si="1">SUM(D35:D47)</f>
        <v>0</v>
      </c>
      <c r="E48" s="30">
        <f t="shared" si="1"/>
        <v>5965894</v>
      </c>
      <c r="F48" s="31">
        <f t="shared" si="1"/>
        <v>5965894</v>
      </c>
      <c r="G48" s="31">
        <f t="shared" si="1"/>
        <v>172591</v>
      </c>
      <c r="H48" s="31">
        <f t="shared" si="1"/>
        <v>215586</v>
      </c>
      <c r="I48" s="31">
        <f t="shared" si="1"/>
        <v>248133</v>
      </c>
      <c r="J48" s="31">
        <f t="shared" si="1"/>
        <v>636310</v>
      </c>
      <c r="K48" s="31">
        <f t="shared" si="1"/>
        <v>313266</v>
      </c>
      <c r="L48" s="31">
        <f t="shared" si="1"/>
        <v>242716</v>
      </c>
      <c r="M48" s="31">
        <f t="shared" si="1"/>
        <v>0</v>
      </c>
      <c r="N48" s="31">
        <f t="shared" si="1"/>
        <v>555982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1192292</v>
      </c>
      <c r="X48" s="31">
        <f t="shared" si="1"/>
        <v>2982936</v>
      </c>
      <c r="Y48" s="31">
        <f t="shared" si="1"/>
        <v>-1790644</v>
      </c>
      <c r="Z48" s="32">
        <f>+IF(X48&lt;&gt;0,+(Y48/X48)*100,0)</f>
        <v>-60.029581593436795</v>
      </c>
      <c r="AA48" s="29">
        <f>SUM(AA35:AA47)</f>
        <v>5965894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2628163</v>
      </c>
      <c r="D49" s="39">
        <f t="shared" si="2"/>
        <v>0</v>
      </c>
      <c r="E49" s="40">
        <f t="shared" si="2"/>
        <v>7485436</v>
      </c>
      <c r="F49" s="41">
        <f t="shared" si="2"/>
        <v>7485436</v>
      </c>
      <c r="G49" s="41">
        <f t="shared" si="2"/>
        <v>811258</v>
      </c>
      <c r="H49" s="41">
        <f t="shared" si="2"/>
        <v>565970</v>
      </c>
      <c r="I49" s="41">
        <f t="shared" si="2"/>
        <v>530912</v>
      </c>
      <c r="J49" s="41">
        <f t="shared" si="2"/>
        <v>1908140</v>
      </c>
      <c r="K49" s="41">
        <f t="shared" si="2"/>
        <v>383524</v>
      </c>
      <c r="L49" s="41">
        <f t="shared" si="2"/>
        <v>562239</v>
      </c>
      <c r="M49" s="41">
        <f t="shared" si="2"/>
        <v>0</v>
      </c>
      <c r="N49" s="41">
        <f t="shared" si="2"/>
        <v>945763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2853903</v>
      </c>
      <c r="X49" s="41">
        <f t="shared" si="2"/>
        <v>3742734</v>
      </c>
      <c r="Y49" s="41">
        <f t="shared" si="2"/>
        <v>-888831</v>
      </c>
      <c r="Z49" s="42">
        <f>+IF(X49&lt;&gt;0,+(Y49/X49)*100,0)</f>
        <v>-23.748174462839199</v>
      </c>
      <c r="AA49" s="39">
        <f>+AA33-AA48</f>
        <v>7485436</v>
      </c>
    </row>
    <row r="50" spans="1:27" x14ac:dyDescent="0.25">
      <c r="A50" s="43" t="s">
        <v>75</v>
      </c>
      <c r="B50" s="15" t="s">
        <v>32</v>
      </c>
      <c r="C50" s="20">
        <v>5253070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7881233</v>
      </c>
      <c r="D52" s="48">
        <f t="shared" si="3"/>
        <v>0</v>
      </c>
      <c r="E52" s="49">
        <f t="shared" si="3"/>
        <v>7485436</v>
      </c>
      <c r="F52" s="50">
        <f t="shared" si="3"/>
        <v>7485436</v>
      </c>
      <c r="G52" s="50">
        <f t="shared" si="3"/>
        <v>811258</v>
      </c>
      <c r="H52" s="50">
        <f t="shared" si="3"/>
        <v>565970</v>
      </c>
      <c r="I52" s="50">
        <f t="shared" si="3"/>
        <v>530912</v>
      </c>
      <c r="J52" s="50">
        <f t="shared" si="3"/>
        <v>1908140</v>
      </c>
      <c r="K52" s="50">
        <f t="shared" si="3"/>
        <v>383524</v>
      </c>
      <c r="L52" s="50">
        <f t="shared" si="3"/>
        <v>562239</v>
      </c>
      <c r="M52" s="50">
        <f t="shared" si="3"/>
        <v>0</v>
      </c>
      <c r="N52" s="50">
        <f t="shared" si="3"/>
        <v>945763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2853903</v>
      </c>
      <c r="X52" s="50">
        <f t="shared" si="3"/>
        <v>3742734</v>
      </c>
      <c r="Y52" s="50">
        <f t="shared" si="3"/>
        <v>-888831</v>
      </c>
      <c r="Z52" s="51">
        <f>+IF(X52&lt;&gt;0,+(Y52/X52)*100,0)</f>
        <v>-23.748174462839199</v>
      </c>
      <c r="AA52" s="48">
        <f>SUM(AA49:AA51)</f>
        <v>7485436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7881233</v>
      </c>
      <c r="D54" s="54">
        <f>+D52-D53</f>
        <v>0</v>
      </c>
      <c r="E54" s="55">
        <f t="shared" si="4"/>
        <v>7485436</v>
      </c>
      <c r="F54" s="56">
        <f t="shared" si="4"/>
        <v>7485436</v>
      </c>
      <c r="G54" s="56">
        <f t="shared" si="4"/>
        <v>811258</v>
      </c>
      <c r="H54" s="56">
        <f t="shared" si="4"/>
        <v>565970</v>
      </c>
      <c r="I54" s="56">
        <f t="shared" si="4"/>
        <v>530912</v>
      </c>
      <c r="J54" s="56">
        <f t="shared" si="4"/>
        <v>1908140</v>
      </c>
      <c r="K54" s="56">
        <f t="shared" si="4"/>
        <v>383524</v>
      </c>
      <c r="L54" s="56">
        <f t="shared" si="4"/>
        <v>562239</v>
      </c>
      <c r="M54" s="56">
        <f t="shared" si="4"/>
        <v>0</v>
      </c>
      <c r="N54" s="56">
        <f t="shared" si="4"/>
        <v>945763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2853903</v>
      </c>
      <c r="X54" s="56">
        <f t="shared" si="4"/>
        <v>3742734</v>
      </c>
      <c r="Y54" s="56">
        <f t="shared" si="4"/>
        <v>-888831</v>
      </c>
      <c r="Z54" s="57">
        <f>+IF(X54&lt;&gt;0,+(Y54/X54)*100,0)</f>
        <v>-23.748174462839199</v>
      </c>
      <c r="AA54" s="54">
        <f>+AA52-AA53</f>
        <v>7485436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7881233</v>
      </c>
      <c r="D57" s="48">
        <f>SUM(D54:D56)</f>
        <v>0</v>
      </c>
      <c r="E57" s="49">
        <f t="shared" si="5"/>
        <v>7485436</v>
      </c>
      <c r="F57" s="50">
        <f t="shared" si="5"/>
        <v>7485436</v>
      </c>
      <c r="G57" s="50">
        <f t="shared" si="5"/>
        <v>811258</v>
      </c>
      <c r="H57" s="50">
        <f t="shared" si="5"/>
        <v>565970</v>
      </c>
      <c r="I57" s="50">
        <f t="shared" si="5"/>
        <v>530912</v>
      </c>
      <c r="J57" s="50">
        <f t="shared" si="5"/>
        <v>1908140</v>
      </c>
      <c r="K57" s="50">
        <f t="shared" si="5"/>
        <v>383524</v>
      </c>
      <c r="L57" s="50">
        <f t="shared" si="5"/>
        <v>562239</v>
      </c>
      <c r="M57" s="50">
        <f t="shared" si="5"/>
        <v>0</v>
      </c>
      <c r="N57" s="50">
        <f t="shared" si="5"/>
        <v>945763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2853903</v>
      </c>
      <c r="X57" s="50">
        <f t="shared" si="5"/>
        <v>3742734</v>
      </c>
      <c r="Y57" s="50">
        <f t="shared" si="5"/>
        <v>-888831</v>
      </c>
      <c r="Z57" s="51">
        <f>+IF(X57&lt;&gt;0,+(Y57/X57)*100,0)</f>
        <v>-23.748174462839199</v>
      </c>
      <c r="AA57" s="48">
        <f>SUM(AA54:AA56)</f>
        <v>7485436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7881233</v>
      </c>
      <c r="D60" s="65">
        <f>SUM(D57:D59)</f>
        <v>0</v>
      </c>
      <c r="E60" s="66">
        <f t="shared" si="6"/>
        <v>7485436</v>
      </c>
      <c r="F60" s="67">
        <f t="shared" si="6"/>
        <v>7485436</v>
      </c>
      <c r="G60" s="67">
        <f t="shared" si="6"/>
        <v>811258</v>
      </c>
      <c r="H60" s="67">
        <f t="shared" si="6"/>
        <v>565970</v>
      </c>
      <c r="I60" s="67">
        <f t="shared" si="6"/>
        <v>530912</v>
      </c>
      <c r="J60" s="67">
        <f t="shared" si="6"/>
        <v>1908140</v>
      </c>
      <c r="K60" s="67">
        <f t="shared" si="6"/>
        <v>383524</v>
      </c>
      <c r="L60" s="67">
        <f t="shared" si="6"/>
        <v>562239</v>
      </c>
      <c r="M60" s="67">
        <f t="shared" si="6"/>
        <v>0</v>
      </c>
      <c r="N60" s="67">
        <f t="shared" si="6"/>
        <v>945763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2853903</v>
      </c>
      <c r="X60" s="67">
        <f t="shared" si="6"/>
        <v>3742734</v>
      </c>
      <c r="Y60" s="67">
        <f t="shared" si="6"/>
        <v>-888831</v>
      </c>
      <c r="Z60" s="68">
        <f>+IF(X60&lt;&gt;0,+(Y60/X60)*100,0)</f>
        <v>-23.748174462839199</v>
      </c>
      <c r="AA60" s="65">
        <f>SUM(AA57:AA59)</f>
        <v>7485436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47099982</v>
      </c>
      <c r="D7" s="20"/>
      <c r="E7" s="21">
        <v>60429175</v>
      </c>
      <c r="F7" s="22">
        <v>60429175</v>
      </c>
      <c r="G7" s="22">
        <v>547551</v>
      </c>
      <c r="H7" s="22">
        <v>4087713</v>
      </c>
      <c r="I7" s="22">
        <v>3334973</v>
      </c>
      <c r="J7" s="22">
        <v>7970237</v>
      </c>
      <c r="K7" s="22">
        <v>4529098</v>
      </c>
      <c r="L7" s="22">
        <v>4749912</v>
      </c>
      <c r="M7" s="22">
        <v>4934063</v>
      </c>
      <c r="N7" s="22">
        <v>14213073</v>
      </c>
      <c r="O7" s="22"/>
      <c r="P7" s="22"/>
      <c r="Q7" s="22"/>
      <c r="R7" s="22"/>
      <c r="S7" s="22"/>
      <c r="T7" s="22"/>
      <c r="U7" s="22"/>
      <c r="V7" s="22"/>
      <c r="W7" s="22">
        <v>22183310</v>
      </c>
      <c r="X7" s="22">
        <v>30214590</v>
      </c>
      <c r="Y7" s="22">
        <v>-8031280</v>
      </c>
      <c r="Z7" s="23">
        <v>-26.580800864747793</v>
      </c>
      <c r="AA7" s="20">
        <v>60429175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12647785</v>
      </c>
      <c r="D26" s="20"/>
      <c r="E26" s="21">
        <v>17744000</v>
      </c>
      <c r="F26" s="22">
        <v>17744000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8872002</v>
      </c>
      <c r="Y26" s="22">
        <v>-8872002</v>
      </c>
      <c r="Z26" s="23">
        <v>-100</v>
      </c>
      <c r="AA26" s="20">
        <v>17744000</v>
      </c>
    </row>
    <row r="27" spans="1:27" x14ac:dyDescent="0.25">
      <c r="A27" s="19" t="s">
        <v>40</v>
      </c>
      <c r="B27" s="15" t="s">
        <v>32</v>
      </c>
      <c r="C27" s="20">
        <v>248336</v>
      </c>
      <c r="D27" s="20"/>
      <c r="E27" s="21"/>
      <c r="F27" s="22"/>
      <c r="G27" s="22">
        <v>1112</v>
      </c>
      <c r="H27" s="22">
        <v>91371</v>
      </c>
      <c r="I27" s="22">
        <v>42874</v>
      </c>
      <c r="J27" s="22">
        <v>135357</v>
      </c>
      <c r="K27" s="22">
        <v>70012</v>
      </c>
      <c r="L27" s="22">
        <v>66582</v>
      </c>
      <c r="M27" s="22">
        <v>55658</v>
      </c>
      <c r="N27" s="22">
        <v>192252</v>
      </c>
      <c r="O27" s="22"/>
      <c r="P27" s="22"/>
      <c r="Q27" s="22"/>
      <c r="R27" s="22"/>
      <c r="S27" s="22"/>
      <c r="T27" s="22"/>
      <c r="U27" s="22"/>
      <c r="V27" s="22"/>
      <c r="W27" s="22">
        <v>327609</v>
      </c>
      <c r="X27" s="22"/>
      <c r="Y27" s="22">
        <v>327609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>
        <v>59781</v>
      </c>
      <c r="I29" s="22">
        <v>63866</v>
      </c>
      <c r="J29" s="22">
        <v>123647</v>
      </c>
      <c r="K29" s="22">
        <v>53501</v>
      </c>
      <c r="L29" s="22">
        <v>65927</v>
      </c>
      <c r="M29" s="22">
        <v>65048</v>
      </c>
      <c r="N29" s="22">
        <v>184476</v>
      </c>
      <c r="O29" s="22"/>
      <c r="P29" s="22"/>
      <c r="Q29" s="22"/>
      <c r="R29" s="22"/>
      <c r="S29" s="22"/>
      <c r="T29" s="22"/>
      <c r="U29" s="22"/>
      <c r="V29" s="22"/>
      <c r="W29" s="22">
        <v>308123</v>
      </c>
      <c r="X29" s="22"/>
      <c r="Y29" s="22">
        <v>308123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59996103</v>
      </c>
      <c r="D33" s="29">
        <f t="shared" ref="D33:Y33" si="0">SUM(D6:D32)</f>
        <v>0</v>
      </c>
      <c r="E33" s="30">
        <f t="shared" si="0"/>
        <v>78173175</v>
      </c>
      <c r="F33" s="31">
        <f t="shared" si="0"/>
        <v>78173175</v>
      </c>
      <c r="G33" s="31">
        <f t="shared" si="0"/>
        <v>548663</v>
      </c>
      <c r="H33" s="31">
        <f t="shared" si="0"/>
        <v>4238865</v>
      </c>
      <c r="I33" s="31">
        <f t="shared" si="0"/>
        <v>3441713</v>
      </c>
      <c r="J33" s="31">
        <f t="shared" si="0"/>
        <v>8229241</v>
      </c>
      <c r="K33" s="31">
        <f t="shared" si="0"/>
        <v>4652611</v>
      </c>
      <c r="L33" s="31">
        <f t="shared" si="0"/>
        <v>4882421</v>
      </c>
      <c r="M33" s="31">
        <f t="shared" si="0"/>
        <v>5054769</v>
      </c>
      <c r="N33" s="31">
        <f t="shared" si="0"/>
        <v>14589801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22819042</v>
      </c>
      <c r="X33" s="31">
        <f t="shared" si="0"/>
        <v>39086592</v>
      </c>
      <c r="Y33" s="31">
        <f t="shared" si="0"/>
        <v>-16267550</v>
      </c>
      <c r="Z33" s="32">
        <f>+IF(X33&lt;&gt;0,+(Y33/X33)*100,0)</f>
        <v>-41.619259105526517</v>
      </c>
      <c r="AA33" s="29">
        <f>SUM(AA6:AA32)</f>
        <v>78173175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8062975</v>
      </c>
      <c r="D35" s="20"/>
      <c r="E35" s="21">
        <v>8689780</v>
      </c>
      <c r="F35" s="22">
        <v>8689780</v>
      </c>
      <c r="G35" s="22">
        <v>776823</v>
      </c>
      <c r="H35" s="22">
        <v>704391</v>
      </c>
      <c r="I35" s="22">
        <v>819069</v>
      </c>
      <c r="J35" s="22">
        <v>2300283</v>
      </c>
      <c r="K35" s="22">
        <v>818687</v>
      </c>
      <c r="L35" s="22">
        <v>821552</v>
      </c>
      <c r="M35" s="22">
        <v>881493</v>
      </c>
      <c r="N35" s="22">
        <v>2521732</v>
      </c>
      <c r="O35" s="22"/>
      <c r="P35" s="22"/>
      <c r="Q35" s="22"/>
      <c r="R35" s="22"/>
      <c r="S35" s="22"/>
      <c r="T35" s="22"/>
      <c r="U35" s="22"/>
      <c r="V35" s="22"/>
      <c r="W35" s="22">
        <v>4822015</v>
      </c>
      <c r="X35" s="22">
        <v>4344900</v>
      </c>
      <c r="Y35" s="22">
        <v>477115</v>
      </c>
      <c r="Z35" s="23">
        <v>10.981035236714309</v>
      </c>
      <c r="AA35" s="20">
        <v>8689780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38173390</v>
      </c>
      <c r="D38" s="20"/>
      <c r="E38" s="21">
        <v>42579540</v>
      </c>
      <c r="F38" s="22">
        <v>42579540</v>
      </c>
      <c r="G38" s="22"/>
      <c r="H38" s="22">
        <v>6420626</v>
      </c>
      <c r="I38" s="22">
        <v>5471134</v>
      </c>
      <c r="J38" s="22">
        <v>11891760</v>
      </c>
      <c r="K38" s="22"/>
      <c r="L38" s="22">
        <v>9085775</v>
      </c>
      <c r="M38" s="22">
        <v>5111398</v>
      </c>
      <c r="N38" s="22">
        <v>14197173</v>
      </c>
      <c r="O38" s="22"/>
      <c r="P38" s="22"/>
      <c r="Q38" s="22"/>
      <c r="R38" s="22"/>
      <c r="S38" s="22"/>
      <c r="T38" s="22"/>
      <c r="U38" s="22"/>
      <c r="V38" s="22"/>
      <c r="W38" s="22">
        <v>26088933</v>
      </c>
      <c r="X38" s="22">
        <v>21289770</v>
      </c>
      <c r="Y38" s="22">
        <v>4799163</v>
      </c>
      <c r="Z38" s="23">
        <v>22.542108251991451</v>
      </c>
      <c r="AA38" s="20">
        <v>42579540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9900000</v>
      </c>
      <c r="F39" s="22">
        <v>9900000</v>
      </c>
      <c r="G39" s="22"/>
      <c r="H39" s="22">
        <v>80725</v>
      </c>
      <c r="I39" s="22">
        <v>59963</v>
      </c>
      <c r="J39" s="22">
        <v>140688</v>
      </c>
      <c r="K39" s="22">
        <v>3537</v>
      </c>
      <c r="L39" s="22">
        <v>614843</v>
      </c>
      <c r="M39" s="22">
        <v>2137</v>
      </c>
      <c r="N39" s="22">
        <v>620517</v>
      </c>
      <c r="O39" s="22"/>
      <c r="P39" s="22"/>
      <c r="Q39" s="22"/>
      <c r="R39" s="22"/>
      <c r="S39" s="22"/>
      <c r="T39" s="22"/>
      <c r="U39" s="22"/>
      <c r="V39" s="22"/>
      <c r="W39" s="22">
        <v>761205</v>
      </c>
      <c r="X39" s="22">
        <v>4950000</v>
      </c>
      <c r="Y39" s="22">
        <v>-4188795</v>
      </c>
      <c r="Z39" s="23">
        <v>-84.622121212121215</v>
      </c>
      <c r="AA39" s="20">
        <v>9900000</v>
      </c>
    </row>
    <row r="40" spans="1:27" x14ac:dyDescent="0.25">
      <c r="A40" s="19" t="s">
        <v>66</v>
      </c>
      <c r="B40" s="15" t="s">
        <v>32</v>
      </c>
      <c r="C40" s="20">
        <v>7032311</v>
      </c>
      <c r="D40" s="20"/>
      <c r="E40" s="21">
        <v>14721863</v>
      </c>
      <c r="F40" s="22">
        <v>14721863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7360932</v>
      </c>
      <c r="Y40" s="22">
        <v>-7360932</v>
      </c>
      <c r="Z40" s="23">
        <v>-100</v>
      </c>
      <c r="AA40" s="20">
        <v>14721863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4737123</v>
      </c>
      <c r="D42" s="20"/>
      <c r="E42" s="21">
        <v>1951212</v>
      </c>
      <c r="F42" s="22">
        <v>1951212</v>
      </c>
      <c r="G42" s="22"/>
      <c r="H42" s="22"/>
      <c r="I42" s="22"/>
      <c r="J42" s="22"/>
      <c r="K42" s="22">
        <v>45728</v>
      </c>
      <c r="L42" s="22">
        <v>89362</v>
      </c>
      <c r="M42" s="22">
        <v>55850</v>
      </c>
      <c r="N42" s="22">
        <v>190940</v>
      </c>
      <c r="O42" s="22"/>
      <c r="P42" s="22"/>
      <c r="Q42" s="22"/>
      <c r="R42" s="22"/>
      <c r="S42" s="22"/>
      <c r="T42" s="22"/>
      <c r="U42" s="22"/>
      <c r="V42" s="22"/>
      <c r="W42" s="22">
        <v>190940</v>
      </c>
      <c r="X42" s="22">
        <v>975606</v>
      </c>
      <c r="Y42" s="22">
        <v>-784666</v>
      </c>
      <c r="Z42" s="23">
        <v>-80.428574650012408</v>
      </c>
      <c r="AA42" s="20">
        <v>1951212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275000</v>
      </c>
      <c r="F44" s="22">
        <v>275000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137502</v>
      </c>
      <c r="Y44" s="22">
        <v>-137502</v>
      </c>
      <c r="Z44" s="23">
        <v>-100</v>
      </c>
      <c r="AA44" s="20">
        <v>275000</v>
      </c>
    </row>
    <row r="45" spans="1:27" x14ac:dyDescent="0.25">
      <c r="A45" s="19" t="s">
        <v>70</v>
      </c>
      <c r="B45" s="15" t="s">
        <v>32</v>
      </c>
      <c r="C45" s="20">
        <v>156031</v>
      </c>
      <c r="D45" s="20"/>
      <c r="E45" s="21">
        <v>269139</v>
      </c>
      <c r="F45" s="22">
        <v>269139</v>
      </c>
      <c r="G45" s="22">
        <v>6844</v>
      </c>
      <c r="H45" s="22">
        <v>27424</v>
      </c>
      <c r="I45" s="22">
        <v>26826</v>
      </c>
      <c r="J45" s="22">
        <v>61094</v>
      </c>
      <c r="K45" s="22">
        <v>7177</v>
      </c>
      <c r="L45" s="22">
        <v>31118</v>
      </c>
      <c r="M45" s="22">
        <v>46905</v>
      </c>
      <c r="N45" s="22">
        <v>85200</v>
      </c>
      <c r="O45" s="22"/>
      <c r="P45" s="22"/>
      <c r="Q45" s="22"/>
      <c r="R45" s="22"/>
      <c r="S45" s="22"/>
      <c r="T45" s="22"/>
      <c r="U45" s="22"/>
      <c r="V45" s="22"/>
      <c r="W45" s="22">
        <v>146294</v>
      </c>
      <c r="X45" s="22">
        <v>134568</v>
      </c>
      <c r="Y45" s="22">
        <v>11726</v>
      </c>
      <c r="Z45" s="23">
        <v>8.7138101183045009</v>
      </c>
      <c r="AA45" s="20">
        <v>269139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2016304</v>
      </c>
      <c r="D47" s="20"/>
      <c r="E47" s="21">
        <v>10152061</v>
      </c>
      <c r="F47" s="22">
        <v>10152061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5076030</v>
      </c>
      <c r="Y47" s="22">
        <v>-5076030</v>
      </c>
      <c r="Z47" s="23">
        <v>-100</v>
      </c>
      <c r="AA47" s="20">
        <v>10152061</v>
      </c>
    </row>
    <row r="48" spans="1:27" x14ac:dyDescent="0.25">
      <c r="A48" s="37" t="s">
        <v>73</v>
      </c>
      <c r="B48" s="28" t="s">
        <v>32</v>
      </c>
      <c r="C48" s="29">
        <f>SUM(C35:C47)</f>
        <v>60178134</v>
      </c>
      <c r="D48" s="29">
        <f t="shared" ref="D48:Y48" si="1">SUM(D35:D47)</f>
        <v>0</v>
      </c>
      <c r="E48" s="30">
        <f t="shared" si="1"/>
        <v>88538595</v>
      </c>
      <c r="F48" s="31">
        <f t="shared" si="1"/>
        <v>88538595</v>
      </c>
      <c r="G48" s="31">
        <f t="shared" si="1"/>
        <v>783667</v>
      </c>
      <c r="H48" s="31">
        <f t="shared" si="1"/>
        <v>7233166</v>
      </c>
      <c r="I48" s="31">
        <f t="shared" si="1"/>
        <v>6376992</v>
      </c>
      <c r="J48" s="31">
        <f t="shared" si="1"/>
        <v>14393825</v>
      </c>
      <c r="K48" s="31">
        <f t="shared" si="1"/>
        <v>875129</v>
      </c>
      <c r="L48" s="31">
        <f t="shared" si="1"/>
        <v>10642650</v>
      </c>
      <c r="M48" s="31">
        <f t="shared" si="1"/>
        <v>6097783</v>
      </c>
      <c r="N48" s="31">
        <f t="shared" si="1"/>
        <v>17615562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32009387</v>
      </c>
      <c r="X48" s="31">
        <f t="shared" si="1"/>
        <v>44269308</v>
      </c>
      <c r="Y48" s="31">
        <f t="shared" si="1"/>
        <v>-12259921</v>
      </c>
      <c r="Z48" s="32">
        <f>+IF(X48&lt;&gt;0,+(Y48/X48)*100,0)</f>
        <v>-27.693952207249321</v>
      </c>
      <c r="AA48" s="29">
        <f>SUM(AA35:AA47)</f>
        <v>88538595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-182031</v>
      </c>
      <c r="D49" s="39">
        <f t="shared" si="2"/>
        <v>0</v>
      </c>
      <c r="E49" s="40">
        <f t="shared" si="2"/>
        <v>-10365420</v>
      </c>
      <c r="F49" s="41">
        <f t="shared" si="2"/>
        <v>-10365420</v>
      </c>
      <c r="G49" s="41">
        <f t="shared" si="2"/>
        <v>-235004</v>
      </c>
      <c r="H49" s="41">
        <f t="shared" si="2"/>
        <v>-2994301</v>
      </c>
      <c r="I49" s="41">
        <f t="shared" si="2"/>
        <v>-2935279</v>
      </c>
      <c r="J49" s="41">
        <f t="shared" si="2"/>
        <v>-6164584</v>
      </c>
      <c r="K49" s="41">
        <f t="shared" si="2"/>
        <v>3777482</v>
      </c>
      <c r="L49" s="41">
        <f t="shared" si="2"/>
        <v>-5760229</v>
      </c>
      <c r="M49" s="41">
        <f t="shared" si="2"/>
        <v>-1043014</v>
      </c>
      <c r="N49" s="41">
        <f t="shared" si="2"/>
        <v>-3025761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-9190345</v>
      </c>
      <c r="X49" s="41">
        <f t="shared" si="2"/>
        <v>-5182716</v>
      </c>
      <c r="Y49" s="41">
        <f t="shared" si="2"/>
        <v>-4007629</v>
      </c>
      <c r="Z49" s="42">
        <f>+IF(X49&lt;&gt;0,+(Y49/X49)*100,0)</f>
        <v>77.326810884486051</v>
      </c>
      <c r="AA49" s="39">
        <f>+AA33-AA48</f>
        <v>-10365420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-182031</v>
      </c>
      <c r="D52" s="48">
        <f t="shared" si="3"/>
        <v>0</v>
      </c>
      <c r="E52" s="49">
        <f t="shared" si="3"/>
        <v>-10365420</v>
      </c>
      <c r="F52" s="50">
        <f t="shared" si="3"/>
        <v>-10365420</v>
      </c>
      <c r="G52" s="50">
        <f t="shared" si="3"/>
        <v>-235004</v>
      </c>
      <c r="H52" s="50">
        <f t="shared" si="3"/>
        <v>-2994301</v>
      </c>
      <c r="I52" s="50">
        <f t="shared" si="3"/>
        <v>-2935279</v>
      </c>
      <c r="J52" s="50">
        <f t="shared" si="3"/>
        <v>-6164584</v>
      </c>
      <c r="K52" s="50">
        <f t="shared" si="3"/>
        <v>3777482</v>
      </c>
      <c r="L52" s="50">
        <f t="shared" si="3"/>
        <v>-5760229</v>
      </c>
      <c r="M52" s="50">
        <f t="shared" si="3"/>
        <v>-1043014</v>
      </c>
      <c r="N52" s="50">
        <f t="shared" si="3"/>
        <v>-3025761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-9190345</v>
      </c>
      <c r="X52" s="50">
        <f t="shared" si="3"/>
        <v>-5182716</v>
      </c>
      <c r="Y52" s="50">
        <f t="shared" si="3"/>
        <v>-4007629</v>
      </c>
      <c r="Z52" s="51">
        <f>+IF(X52&lt;&gt;0,+(Y52/X52)*100,0)</f>
        <v>77.326810884486051</v>
      </c>
      <c r="AA52" s="48">
        <f>SUM(AA49:AA51)</f>
        <v>-10365420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-182031</v>
      </c>
      <c r="D54" s="54">
        <f>+D52-D53</f>
        <v>0</v>
      </c>
      <c r="E54" s="55">
        <f t="shared" si="4"/>
        <v>-10365420</v>
      </c>
      <c r="F54" s="56">
        <f t="shared" si="4"/>
        <v>-10365420</v>
      </c>
      <c r="G54" s="56">
        <f t="shared" si="4"/>
        <v>-235004</v>
      </c>
      <c r="H54" s="56">
        <f t="shared" si="4"/>
        <v>-2994301</v>
      </c>
      <c r="I54" s="56">
        <f t="shared" si="4"/>
        <v>-2935279</v>
      </c>
      <c r="J54" s="56">
        <f t="shared" si="4"/>
        <v>-6164584</v>
      </c>
      <c r="K54" s="56">
        <f t="shared" si="4"/>
        <v>3777482</v>
      </c>
      <c r="L54" s="56">
        <f t="shared" si="4"/>
        <v>-5760229</v>
      </c>
      <c r="M54" s="56">
        <f t="shared" si="4"/>
        <v>-1043014</v>
      </c>
      <c r="N54" s="56">
        <f t="shared" si="4"/>
        <v>-3025761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-9190345</v>
      </c>
      <c r="X54" s="56">
        <f t="shared" si="4"/>
        <v>-5182716</v>
      </c>
      <c r="Y54" s="56">
        <f t="shared" si="4"/>
        <v>-4007629</v>
      </c>
      <c r="Z54" s="57">
        <f>+IF(X54&lt;&gt;0,+(Y54/X54)*100,0)</f>
        <v>77.326810884486051</v>
      </c>
      <c r="AA54" s="54">
        <f>+AA52-AA53</f>
        <v>-10365420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-182031</v>
      </c>
      <c r="D57" s="48">
        <f>SUM(D54:D56)</f>
        <v>0</v>
      </c>
      <c r="E57" s="49">
        <f t="shared" si="5"/>
        <v>-10365420</v>
      </c>
      <c r="F57" s="50">
        <f t="shared" si="5"/>
        <v>-10365420</v>
      </c>
      <c r="G57" s="50">
        <f t="shared" si="5"/>
        <v>-235004</v>
      </c>
      <c r="H57" s="50">
        <f t="shared" si="5"/>
        <v>-2994301</v>
      </c>
      <c r="I57" s="50">
        <f t="shared" si="5"/>
        <v>-2935279</v>
      </c>
      <c r="J57" s="50">
        <f t="shared" si="5"/>
        <v>-6164584</v>
      </c>
      <c r="K57" s="50">
        <f t="shared" si="5"/>
        <v>3777482</v>
      </c>
      <c r="L57" s="50">
        <f t="shared" si="5"/>
        <v>-5760229</v>
      </c>
      <c r="M57" s="50">
        <f t="shared" si="5"/>
        <v>-1043014</v>
      </c>
      <c r="N57" s="50">
        <f t="shared" si="5"/>
        <v>-3025761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-9190345</v>
      </c>
      <c r="X57" s="50">
        <f t="shared" si="5"/>
        <v>-5182716</v>
      </c>
      <c r="Y57" s="50">
        <f t="shared" si="5"/>
        <v>-4007629</v>
      </c>
      <c r="Z57" s="51">
        <f>+IF(X57&lt;&gt;0,+(Y57/X57)*100,0)</f>
        <v>77.326810884486051</v>
      </c>
      <c r="AA57" s="48">
        <f>SUM(AA54:AA56)</f>
        <v>-10365420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-182031</v>
      </c>
      <c r="D60" s="65">
        <f>SUM(D57:D59)</f>
        <v>0</v>
      </c>
      <c r="E60" s="66">
        <f t="shared" si="6"/>
        <v>-10365420</v>
      </c>
      <c r="F60" s="67">
        <f t="shared" si="6"/>
        <v>-10365420</v>
      </c>
      <c r="G60" s="67">
        <f t="shared" si="6"/>
        <v>-235004</v>
      </c>
      <c r="H60" s="67">
        <f t="shared" si="6"/>
        <v>-2994301</v>
      </c>
      <c r="I60" s="67">
        <f t="shared" si="6"/>
        <v>-2935279</v>
      </c>
      <c r="J60" s="67">
        <f t="shared" si="6"/>
        <v>-6164584</v>
      </c>
      <c r="K60" s="67">
        <f t="shared" si="6"/>
        <v>3777482</v>
      </c>
      <c r="L60" s="67">
        <f t="shared" si="6"/>
        <v>-5760229</v>
      </c>
      <c r="M60" s="67">
        <f t="shared" si="6"/>
        <v>-1043014</v>
      </c>
      <c r="N60" s="67">
        <f t="shared" si="6"/>
        <v>-3025761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-9190345</v>
      </c>
      <c r="X60" s="67">
        <f t="shared" si="6"/>
        <v>-5182716</v>
      </c>
      <c r="Y60" s="67">
        <f t="shared" si="6"/>
        <v>-4007629</v>
      </c>
      <c r="Z60" s="68">
        <f>+IF(X60&lt;&gt;0,+(Y60/X60)*100,0)</f>
        <v>77.326810884486051</v>
      </c>
      <c r="AA60" s="65">
        <f>SUM(AA57:AA59)</f>
        <v>-10365420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3013434</v>
      </c>
      <c r="D7" s="20"/>
      <c r="E7" s="21">
        <v>2641249</v>
      </c>
      <c r="F7" s="22">
        <v>2641249</v>
      </c>
      <c r="G7" s="22">
        <v>370577</v>
      </c>
      <c r="H7" s="22">
        <v>194371</v>
      </c>
      <c r="I7" s="22">
        <v>55503</v>
      </c>
      <c r="J7" s="22">
        <v>620451</v>
      </c>
      <c r="K7" s="22">
        <v>239282</v>
      </c>
      <c r="L7" s="22">
        <v>225613</v>
      </c>
      <c r="M7" s="22">
        <v>210114</v>
      </c>
      <c r="N7" s="22">
        <v>675009</v>
      </c>
      <c r="O7" s="22"/>
      <c r="P7" s="22"/>
      <c r="Q7" s="22"/>
      <c r="R7" s="22"/>
      <c r="S7" s="22"/>
      <c r="T7" s="22"/>
      <c r="U7" s="22"/>
      <c r="V7" s="22"/>
      <c r="W7" s="22">
        <v>1295460</v>
      </c>
      <c r="X7" s="22">
        <v>1320630</v>
      </c>
      <c r="Y7" s="22">
        <v>-25170</v>
      </c>
      <c r="Z7" s="23">
        <v>-1.9059085436496217</v>
      </c>
      <c r="AA7" s="20">
        <v>2641249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2693076</v>
      </c>
      <c r="F13" s="22">
        <v>2693076</v>
      </c>
      <c r="G13" s="22">
        <v>292702</v>
      </c>
      <c r="H13" s="22">
        <v>199276</v>
      </c>
      <c r="I13" s="22">
        <v>200083</v>
      </c>
      <c r="J13" s="22">
        <v>692061</v>
      </c>
      <c r="K13" s="22">
        <v>202135</v>
      </c>
      <c r="L13" s="22">
        <v>202714</v>
      </c>
      <c r="M13" s="22">
        <v>204664</v>
      </c>
      <c r="N13" s="22">
        <v>609513</v>
      </c>
      <c r="O13" s="22"/>
      <c r="P13" s="22"/>
      <c r="Q13" s="22"/>
      <c r="R13" s="22"/>
      <c r="S13" s="22"/>
      <c r="T13" s="22"/>
      <c r="U13" s="22"/>
      <c r="V13" s="22"/>
      <c r="W13" s="22">
        <v>1301574</v>
      </c>
      <c r="X13" s="22">
        <v>1346538</v>
      </c>
      <c r="Y13" s="22">
        <v>-44964</v>
      </c>
      <c r="Z13" s="23">
        <v>-3.3392299363255997</v>
      </c>
      <c r="AA13" s="20">
        <v>2693076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-105216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2908218</v>
      </c>
      <c r="D33" s="29">
        <f t="shared" ref="D33:Y33" si="0">SUM(D6:D32)</f>
        <v>0</v>
      </c>
      <c r="E33" s="30">
        <f t="shared" si="0"/>
        <v>5334325</v>
      </c>
      <c r="F33" s="31">
        <f t="shared" si="0"/>
        <v>5334325</v>
      </c>
      <c r="G33" s="31">
        <f t="shared" si="0"/>
        <v>663279</v>
      </c>
      <c r="H33" s="31">
        <f t="shared" si="0"/>
        <v>393647</v>
      </c>
      <c r="I33" s="31">
        <f t="shared" si="0"/>
        <v>255586</v>
      </c>
      <c r="J33" s="31">
        <f t="shared" si="0"/>
        <v>1312512</v>
      </c>
      <c r="K33" s="31">
        <f t="shared" si="0"/>
        <v>441417</v>
      </c>
      <c r="L33" s="31">
        <f t="shared" si="0"/>
        <v>428327</v>
      </c>
      <c r="M33" s="31">
        <f t="shared" si="0"/>
        <v>414778</v>
      </c>
      <c r="N33" s="31">
        <f t="shared" si="0"/>
        <v>1284522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2597034</v>
      </c>
      <c r="X33" s="31">
        <f t="shared" si="0"/>
        <v>2667168</v>
      </c>
      <c r="Y33" s="31">
        <f t="shared" si="0"/>
        <v>-70134</v>
      </c>
      <c r="Z33" s="32">
        <f>+IF(X33&lt;&gt;0,+(Y33/X33)*100,0)</f>
        <v>-2.6295306482381311</v>
      </c>
      <c r="AA33" s="29">
        <f>SUM(AA6:AA32)</f>
        <v>5334325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4149461</v>
      </c>
      <c r="D35" s="20"/>
      <c r="E35" s="21">
        <v>4144641</v>
      </c>
      <c r="F35" s="22">
        <v>4144641</v>
      </c>
      <c r="G35" s="22">
        <v>343335</v>
      </c>
      <c r="H35" s="22">
        <v>341225</v>
      </c>
      <c r="I35" s="22">
        <v>383640</v>
      </c>
      <c r="J35" s="22">
        <v>1068200</v>
      </c>
      <c r="K35" s="22">
        <v>319103</v>
      </c>
      <c r="L35" s="22">
        <v>365244</v>
      </c>
      <c r="M35" s="22">
        <v>363108</v>
      </c>
      <c r="N35" s="22">
        <v>1047455</v>
      </c>
      <c r="O35" s="22"/>
      <c r="P35" s="22"/>
      <c r="Q35" s="22"/>
      <c r="R35" s="22"/>
      <c r="S35" s="22"/>
      <c r="T35" s="22"/>
      <c r="U35" s="22"/>
      <c r="V35" s="22"/>
      <c r="W35" s="22">
        <v>2115655</v>
      </c>
      <c r="X35" s="22">
        <v>2072334</v>
      </c>
      <c r="Y35" s="22">
        <v>43321</v>
      </c>
      <c r="Z35" s="23">
        <v>2.0904448800241662</v>
      </c>
      <c r="AA35" s="20">
        <v>4144641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1931456</v>
      </c>
      <c r="D38" s="20"/>
      <c r="E38" s="21">
        <v>832913</v>
      </c>
      <c r="F38" s="22">
        <v>832913</v>
      </c>
      <c r="G38" s="22"/>
      <c r="H38" s="22">
        <v>146658</v>
      </c>
      <c r="I38" s="22">
        <v>57823</v>
      </c>
      <c r="J38" s="22">
        <v>204481</v>
      </c>
      <c r="K38" s="22">
        <v>36945</v>
      </c>
      <c r="L38" s="22">
        <v>19546</v>
      </c>
      <c r="M38" s="22">
        <v>195696</v>
      </c>
      <c r="N38" s="22">
        <v>252187</v>
      </c>
      <c r="O38" s="22"/>
      <c r="P38" s="22"/>
      <c r="Q38" s="22"/>
      <c r="R38" s="22"/>
      <c r="S38" s="22"/>
      <c r="T38" s="22"/>
      <c r="U38" s="22"/>
      <c r="V38" s="22"/>
      <c r="W38" s="22">
        <v>456668</v>
      </c>
      <c r="X38" s="22">
        <v>416460</v>
      </c>
      <c r="Y38" s="22">
        <v>40208</v>
      </c>
      <c r="Z38" s="23">
        <v>9.6547087355328252</v>
      </c>
      <c r="AA38" s="20">
        <v>832913</v>
      </c>
    </row>
    <row r="39" spans="1:27" x14ac:dyDescent="0.25">
      <c r="A39" s="19" t="s">
        <v>65</v>
      </c>
      <c r="B39" s="15" t="s">
        <v>32</v>
      </c>
      <c r="C39" s="20">
        <v>34344452</v>
      </c>
      <c r="D39" s="20"/>
      <c r="E39" s="21">
        <v>3988646</v>
      </c>
      <c r="F39" s="22">
        <v>3988646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1994322</v>
      </c>
      <c r="Y39" s="22">
        <v>-1994322</v>
      </c>
      <c r="Z39" s="23">
        <v>-100</v>
      </c>
      <c r="AA39" s="20">
        <v>3988646</v>
      </c>
    </row>
    <row r="40" spans="1:27" x14ac:dyDescent="0.25">
      <c r="A40" s="19" t="s">
        <v>66</v>
      </c>
      <c r="B40" s="15" t="s">
        <v>32</v>
      </c>
      <c r="C40" s="20">
        <v>6633650</v>
      </c>
      <c r="D40" s="20"/>
      <c r="E40" s="21">
        <v>6935343</v>
      </c>
      <c r="F40" s="22">
        <v>6935343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3467670</v>
      </c>
      <c r="Y40" s="22">
        <v>-3467670</v>
      </c>
      <c r="Z40" s="23">
        <v>-100</v>
      </c>
      <c r="AA40" s="20">
        <v>6935343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77760</v>
      </c>
      <c r="D42" s="20"/>
      <c r="E42" s="21">
        <v>257596</v>
      </c>
      <c r="F42" s="22">
        <v>257596</v>
      </c>
      <c r="G42" s="22">
        <v>1592</v>
      </c>
      <c r="H42" s="22"/>
      <c r="I42" s="22">
        <v>23879</v>
      </c>
      <c r="J42" s="22">
        <v>25471</v>
      </c>
      <c r="K42" s="22"/>
      <c r="L42" s="22"/>
      <c r="M42" s="22">
        <v>128043</v>
      </c>
      <c r="N42" s="22">
        <v>128043</v>
      </c>
      <c r="O42" s="22"/>
      <c r="P42" s="22"/>
      <c r="Q42" s="22"/>
      <c r="R42" s="22"/>
      <c r="S42" s="22"/>
      <c r="T42" s="22"/>
      <c r="U42" s="22"/>
      <c r="V42" s="22"/>
      <c r="W42" s="22">
        <v>153514</v>
      </c>
      <c r="X42" s="22">
        <v>128802</v>
      </c>
      <c r="Y42" s="22">
        <v>24712</v>
      </c>
      <c r="Z42" s="23">
        <v>19.186037483890001</v>
      </c>
      <c r="AA42" s="20">
        <v>257596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47815</v>
      </c>
      <c r="D45" s="20"/>
      <c r="E45" s="21">
        <v>40806</v>
      </c>
      <c r="F45" s="22">
        <v>40806</v>
      </c>
      <c r="G45" s="22">
        <v>3427</v>
      </c>
      <c r="H45" s="22">
        <v>3164</v>
      </c>
      <c r="I45" s="22">
        <v>3264</v>
      </c>
      <c r="J45" s="22">
        <v>9855</v>
      </c>
      <c r="K45" s="22">
        <v>2632</v>
      </c>
      <c r="L45" s="22">
        <v>2742</v>
      </c>
      <c r="M45" s="22">
        <v>2895</v>
      </c>
      <c r="N45" s="22">
        <v>8269</v>
      </c>
      <c r="O45" s="22"/>
      <c r="P45" s="22"/>
      <c r="Q45" s="22"/>
      <c r="R45" s="22"/>
      <c r="S45" s="22"/>
      <c r="T45" s="22"/>
      <c r="U45" s="22"/>
      <c r="V45" s="22"/>
      <c r="W45" s="22">
        <v>18124</v>
      </c>
      <c r="X45" s="22">
        <v>20400</v>
      </c>
      <c r="Y45" s="22">
        <v>-2276</v>
      </c>
      <c r="Z45" s="23">
        <v>-11.156862745098039</v>
      </c>
      <c r="AA45" s="20">
        <v>40806</v>
      </c>
    </row>
    <row r="46" spans="1:27" x14ac:dyDescent="0.25">
      <c r="A46" s="19" t="s">
        <v>71</v>
      </c>
      <c r="B46" s="15" t="s">
        <v>32</v>
      </c>
      <c r="C46" s="20">
        <v>705316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47889910</v>
      </c>
      <c r="D48" s="29">
        <f t="shared" ref="D48:Y48" si="1">SUM(D35:D47)</f>
        <v>0</v>
      </c>
      <c r="E48" s="30">
        <f t="shared" si="1"/>
        <v>16199945</v>
      </c>
      <c r="F48" s="31">
        <f t="shared" si="1"/>
        <v>16199945</v>
      </c>
      <c r="G48" s="31">
        <f t="shared" si="1"/>
        <v>348354</v>
      </c>
      <c r="H48" s="31">
        <f t="shared" si="1"/>
        <v>491047</v>
      </c>
      <c r="I48" s="31">
        <f t="shared" si="1"/>
        <v>468606</v>
      </c>
      <c r="J48" s="31">
        <f t="shared" si="1"/>
        <v>1308007</v>
      </c>
      <c r="K48" s="31">
        <f t="shared" si="1"/>
        <v>358680</v>
      </c>
      <c r="L48" s="31">
        <f t="shared" si="1"/>
        <v>387532</v>
      </c>
      <c r="M48" s="31">
        <f t="shared" si="1"/>
        <v>689742</v>
      </c>
      <c r="N48" s="31">
        <f t="shared" si="1"/>
        <v>1435954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2743961</v>
      </c>
      <c r="X48" s="31">
        <f t="shared" si="1"/>
        <v>8099988</v>
      </c>
      <c r="Y48" s="31">
        <f t="shared" si="1"/>
        <v>-5356027</v>
      </c>
      <c r="Z48" s="32">
        <f>+IF(X48&lt;&gt;0,+(Y48/X48)*100,0)</f>
        <v>-66.123888084772474</v>
      </c>
      <c r="AA48" s="29">
        <f>SUM(AA35:AA47)</f>
        <v>16199945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-44981692</v>
      </c>
      <c r="D49" s="39">
        <f t="shared" si="2"/>
        <v>0</v>
      </c>
      <c r="E49" s="40">
        <f t="shared" si="2"/>
        <v>-10865620</v>
      </c>
      <c r="F49" s="41">
        <f t="shared" si="2"/>
        <v>-10865620</v>
      </c>
      <c r="G49" s="41">
        <f t="shared" si="2"/>
        <v>314925</v>
      </c>
      <c r="H49" s="41">
        <f t="shared" si="2"/>
        <v>-97400</v>
      </c>
      <c r="I49" s="41">
        <f t="shared" si="2"/>
        <v>-213020</v>
      </c>
      <c r="J49" s="41">
        <f t="shared" si="2"/>
        <v>4505</v>
      </c>
      <c r="K49" s="41">
        <f t="shared" si="2"/>
        <v>82737</v>
      </c>
      <c r="L49" s="41">
        <f t="shared" si="2"/>
        <v>40795</v>
      </c>
      <c r="M49" s="41">
        <f t="shared" si="2"/>
        <v>-274964</v>
      </c>
      <c r="N49" s="41">
        <f t="shared" si="2"/>
        <v>-151432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-146927</v>
      </c>
      <c r="X49" s="41">
        <f t="shared" si="2"/>
        <v>-5432820</v>
      </c>
      <c r="Y49" s="41">
        <f t="shared" si="2"/>
        <v>5285893</v>
      </c>
      <c r="Z49" s="42">
        <f>+IF(X49&lt;&gt;0,+(Y49/X49)*100,0)</f>
        <v>-97.295566575001573</v>
      </c>
      <c r="AA49" s="39">
        <f>+AA33-AA48</f>
        <v>-10865620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-44981692</v>
      </c>
      <c r="D52" s="48">
        <f t="shared" si="3"/>
        <v>0</v>
      </c>
      <c r="E52" s="49">
        <f t="shared" si="3"/>
        <v>-10865620</v>
      </c>
      <c r="F52" s="50">
        <f t="shared" si="3"/>
        <v>-10865620</v>
      </c>
      <c r="G52" s="50">
        <f t="shared" si="3"/>
        <v>314925</v>
      </c>
      <c r="H52" s="50">
        <f t="shared" si="3"/>
        <v>-97400</v>
      </c>
      <c r="I52" s="50">
        <f t="shared" si="3"/>
        <v>-213020</v>
      </c>
      <c r="J52" s="50">
        <f t="shared" si="3"/>
        <v>4505</v>
      </c>
      <c r="K52" s="50">
        <f t="shared" si="3"/>
        <v>82737</v>
      </c>
      <c r="L52" s="50">
        <f t="shared" si="3"/>
        <v>40795</v>
      </c>
      <c r="M52" s="50">
        <f t="shared" si="3"/>
        <v>-274964</v>
      </c>
      <c r="N52" s="50">
        <f t="shared" si="3"/>
        <v>-151432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-146927</v>
      </c>
      <c r="X52" s="50">
        <f t="shared" si="3"/>
        <v>-5432820</v>
      </c>
      <c r="Y52" s="50">
        <f t="shared" si="3"/>
        <v>5285893</v>
      </c>
      <c r="Z52" s="51">
        <f>+IF(X52&lt;&gt;0,+(Y52/X52)*100,0)</f>
        <v>-97.295566575001573</v>
      </c>
      <c r="AA52" s="48">
        <f>SUM(AA49:AA51)</f>
        <v>-10865620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-44981692</v>
      </c>
      <c r="D54" s="54">
        <f>+D52-D53</f>
        <v>0</v>
      </c>
      <c r="E54" s="55">
        <f t="shared" si="4"/>
        <v>-10865620</v>
      </c>
      <c r="F54" s="56">
        <f t="shared" si="4"/>
        <v>-10865620</v>
      </c>
      <c r="G54" s="56">
        <f t="shared" si="4"/>
        <v>314925</v>
      </c>
      <c r="H54" s="56">
        <f t="shared" si="4"/>
        <v>-97400</v>
      </c>
      <c r="I54" s="56">
        <f t="shared" si="4"/>
        <v>-213020</v>
      </c>
      <c r="J54" s="56">
        <f t="shared" si="4"/>
        <v>4505</v>
      </c>
      <c r="K54" s="56">
        <f t="shared" si="4"/>
        <v>82737</v>
      </c>
      <c r="L54" s="56">
        <f t="shared" si="4"/>
        <v>40795</v>
      </c>
      <c r="M54" s="56">
        <f t="shared" si="4"/>
        <v>-274964</v>
      </c>
      <c r="N54" s="56">
        <f t="shared" si="4"/>
        <v>-151432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-146927</v>
      </c>
      <c r="X54" s="56">
        <f t="shared" si="4"/>
        <v>-5432820</v>
      </c>
      <c r="Y54" s="56">
        <f t="shared" si="4"/>
        <v>5285893</v>
      </c>
      <c r="Z54" s="57">
        <f>+IF(X54&lt;&gt;0,+(Y54/X54)*100,0)</f>
        <v>-97.295566575001573</v>
      </c>
      <c r="AA54" s="54">
        <f>+AA52-AA53</f>
        <v>-10865620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-44981692</v>
      </c>
      <c r="D57" s="48">
        <f>SUM(D54:D56)</f>
        <v>0</v>
      </c>
      <c r="E57" s="49">
        <f t="shared" si="5"/>
        <v>-10865620</v>
      </c>
      <c r="F57" s="50">
        <f t="shared" si="5"/>
        <v>-10865620</v>
      </c>
      <c r="G57" s="50">
        <f t="shared" si="5"/>
        <v>314925</v>
      </c>
      <c r="H57" s="50">
        <f t="shared" si="5"/>
        <v>-97400</v>
      </c>
      <c r="I57" s="50">
        <f t="shared" si="5"/>
        <v>-213020</v>
      </c>
      <c r="J57" s="50">
        <f t="shared" si="5"/>
        <v>4505</v>
      </c>
      <c r="K57" s="50">
        <f t="shared" si="5"/>
        <v>82737</v>
      </c>
      <c r="L57" s="50">
        <f t="shared" si="5"/>
        <v>40795</v>
      </c>
      <c r="M57" s="50">
        <f t="shared" si="5"/>
        <v>-274964</v>
      </c>
      <c r="N57" s="50">
        <f t="shared" si="5"/>
        <v>-151432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-146927</v>
      </c>
      <c r="X57" s="50">
        <f t="shared" si="5"/>
        <v>-5432820</v>
      </c>
      <c r="Y57" s="50">
        <f t="shared" si="5"/>
        <v>5285893</v>
      </c>
      <c r="Z57" s="51">
        <f>+IF(X57&lt;&gt;0,+(Y57/X57)*100,0)</f>
        <v>-97.295566575001573</v>
      </c>
      <c r="AA57" s="48">
        <f>SUM(AA54:AA56)</f>
        <v>-10865620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-44981692</v>
      </c>
      <c r="D60" s="65">
        <f>SUM(D57:D59)</f>
        <v>0</v>
      </c>
      <c r="E60" s="66">
        <f t="shared" si="6"/>
        <v>-10865620</v>
      </c>
      <c r="F60" s="67">
        <f t="shared" si="6"/>
        <v>-10865620</v>
      </c>
      <c r="G60" s="67">
        <f t="shared" si="6"/>
        <v>314925</v>
      </c>
      <c r="H60" s="67">
        <f t="shared" si="6"/>
        <v>-97400</v>
      </c>
      <c r="I60" s="67">
        <f t="shared" si="6"/>
        <v>-213020</v>
      </c>
      <c r="J60" s="67">
        <f t="shared" si="6"/>
        <v>4505</v>
      </c>
      <c r="K60" s="67">
        <f t="shared" si="6"/>
        <v>82737</v>
      </c>
      <c r="L60" s="67">
        <f t="shared" si="6"/>
        <v>40795</v>
      </c>
      <c r="M60" s="67">
        <f t="shared" si="6"/>
        <v>-274964</v>
      </c>
      <c r="N60" s="67">
        <f t="shared" si="6"/>
        <v>-151432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-146927</v>
      </c>
      <c r="X60" s="67">
        <f t="shared" si="6"/>
        <v>-5432820</v>
      </c>
      <c r="Y60" s="67">
        <f t="shared" si="6"/>
        <v>5285893</v>
      </c>
      <c r="Z60" s="68">
        <f>+IF(X60&lt;&gt;0,+(Y60/X60)*100,0)</f>
        <v>-97.295566575001573</v>
      </c>
      <c r="AA60" s="65">
        <f>SUM(AA57:AA59)</f>
        <v>-10865620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11650589</v>
      </c>
      <c r="D7" s="20"/>
      <c r="E7" s="21">
        <v>12784334</v>
      </c>
      <c r="F7" s="22">
        <v>12784334</v>
      </c>
      <c r="G7" s="22">
        <v>19625</v>
      </c>
      <c r="H7" s="22">
        <v>1008461</v>
      </c>
      <c r="I7" s="22">
        <v>1064449</v>
      </c>
      <c r="J7" s="22">
        <v>2092535</v>
      </c>
      <c r="K7" s="22">
        <v>1139974</v>
      </c>
      <c r="L7" s="22">
        <v>1125325</v>
      </c>
      <c r="M7" s="22">
        <v>925597</v>
      </c>
      <c r="N7" s="22">
        <v>3190896</v>
      </c>
      <c r="O7" s="22"/>
      <c r="P7" s="22"/>
      <c r="Q7" s="22"/>
      <c r="R7" s="22"/>
      <c r="S7" s="22"/>
      <c r="T7" s="22"/>
      <c r="U7" s="22"/>
      <c r="V7" s="22"/>
      <c r="W7" s="22">
        <v>5283431</v>
      </c>
      <c r="X7" s="22">
        <v>6392172</v>
      </c>
      <c r="Y7" s="22">
        <v>-1108741</v>
      </c>
      <c r="Z7" s="23">
        <v>-17.345293587218865</v>
      </c>
      <c r="AA7" s="20">
        <v>12784334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2419789</v>
      </c>
      <c r="D26" s="20"/>
      <c r="E26" s="21">
        <v>3999749</v>
      </c>
      <c r="F26" s="22">
        <v>3999749</v>
      </c>
      <c r="G26" s="22"/>
      <c r="H26" s="22"/>
      <c r="I26" s="22"/>
      <c r="J26" s="22"/>
      <c r="K26" s="22"/>
      <c r="L26" s="22">
        <v>-116463</v>
      </c>
      <c r="M26" s="22">
        <v>2070977</v>
      </c>
      <c r="N26" s="22">
        <v>1954514</v>
      </c>
      <c r="O26" s="22"/>
      <c r="P26" s="22"/>
      <c r="Q26" s="22"/>
      <c r="R26" s="22"/>
      <c r="S26" s="22"/>
      <c r="T26" s="22"/>
      <c r="U26" s="22"/>
      <c r="V26" s="22"/>
      <c r="W26" s="22">
        <v>1954514</v>
      </c>
      <c r="X26" s="22">
        <v>1999876</v>
      </c>
      <c r="Y26" s="22">
        <v>-45362</v>
      </c>
      <c r="Z26" s="23">
        <v>-2.268240630919117</v>
      </c>
      <c r="AA26" s="20">
        <v>3999749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-16157815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-2087437</v>
      </c>
      <c r="D33" s="29">
        <f t="shared" ref="D33:Y33" si="0">SUM(D6:D32)</f>
        <v>0</v>
      </c>
      <c r="E33" s="30">
        <f t="shared" si="0"/>
        <v>16784083</v>
      </c>
      <c r="F33" s="31">
        <f t="shared" si="0"/>
        <v>16784083</v>
      </c>
      <c r="G33" s="31">
        <f t="shared" si="0"/>
        <v>19625</v>
      </c>
      <c r="H33" s="31">
        <f t="shared" si="0"/>
        <v>1008461</v>
      </c>
      <c r="I33" s="31">
        <f t="shared" si="0"/>
        <v>1064449</v>
      </c>
      <c r="J33" s="31">
        <f t="shared" si="0"/>
        <v>2092535</v>
      </c>
      <c r="K33" s="31">
        <f t="shared" si="0"/>
        <v>1139974</v>
      </c>
      <c r="L33" s="31">
        <f t="shared" si="0"/>
        <v>1008862</v>
      </c>
      <c r="M33" s="31">
        <f t="shared" si="0"/>
        <v>2996574</v>
      </c>
      <c r="N33" s="31">
        <f t="shared" si="0"/>
        <v>5145410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7237945</v>
      </c>
      <c r="X33" s="31">
        <f t="shared" si="0"/>
        <v>8392048</v>
      </c>
      <c r="Y33" s="31">
        <f t="shared" si="0"/>
        <v>-1154103</v>
      </c>
      <c r="Z33" s="32">
        <f>+IF(X33&lt;&gt;0,+(Y33/X33)*100,0)</f>
        <v>-13.752340310732256</v>
      </c>
      <c r="AA33" s="29">
        <f>SUM(AA6:AA32)</f>
        <v>16784083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6557837</v>
      </c>
      <c r="D35" s="20"/>
      <c r="E35" s="21">
        <v>8483657</v>
      </c>
      <c r="F35" s="22">
        <v>8483657</v>
      </c>
      <c r="G35" s="22"/>
      <c r="H35" s="22">
        <v>621308</v>
      </c>
      <c r="I35" s="22">
        <v>594294</v>
      </c>
      <c r="J35" s="22">
        <v>1215602</v>
      </c>
      <c r="K35" s="22">
        <v>639021</v>
      </c>
      <c r="L35" s="22">
        <v>784259</v>
      </c>
      <c r="M35" s="22">
        <v>630174</v>
      </c>
      <c r="N35" s="22">
        <v>2053454</v>
      </c>
      <c r="O35" s="22"/>
      <c r="P35" s="22"/>
      <c r="Q35" s="22"/>
      <c r="R35" s="22"/>
      <c r="S35" s="22"/>
      <c r="T35" s="22"/>
      <c r="U35" s="22"/>
      <c r="V35" s="22"/>
      <c r="W35" s="22">
        <v>3269056</v>
      </c>
      <c r="X35" s="22">
        <v>4241820</v>
      </c>
      <c r="Y35" s="22">
        <v>-972764</v>
      </c>
      <c r="Z35" s="23">
        <v>-22.932703415043541</v>
      </c>
      <c r="AA35" s="20">
        <v>8483657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18476327</v>
      </c>
      <c r="D38" s="20"/>
      <c r="E38" s="21"/>
      <c r="F38" s="22"/>
      <c r="G38" s="22"/>
      <c r="H38" s="22"/>
      <c r="I38" s="22">
        <v>452443</v>
      </c>
      <c r="J38" s="22">
        <v>452443</v>
      </c>
      <c r="K38" s="22">
        <v>519675</v>
      </c>
      <c r="L38" s="22">
        <v>514019</v>
      </c>
      <c r="M38" s="22">
        <v>472969</v>
      </c>
      <c r="N38" s="22">
        <v>1506663</v>
      </c>
      <c r="O38" s="22"/>
      <c r="P38" s="22"/>
      <c r="Q38" s="22"/>
      <c r="R38" s="22"/>
      <c r="S38" s="22"/>
      <c r="T38" s="22"/>
      <c r="U38" s="22"/>
      <c r="V38" s="22"/>
      <c r="W38" s="22">
        <v>1959106</v>
      </c>
      <c r="X38" s="22"/>
      <c r="Y38" s="22">
        <v>1959106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2452933</v>
      </c>
      <c r="D39" s="20"/>
      <c r="E39" s="21">
        <v>84520</v>
      </c>
      <c r="F39" s="22">
        <v>84520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42258</v>
      </c>
      <c r="Y39" s="22">
        <v>-42258</v>
      </c>
      <c r="Z39" s="23">
        <v>-100</v>
      </c>
      <c r="AA39" s="20">
        <v>84520</v>
      </c>
    </row>
    <row r="40" spans="1:27" x14ac:dyDescent="0.25">
      <c r="A40" s="19" t="s">
        <v>66</v>
      </c>
      <c r="B40" s="15" t="s">
        <v>32</v>
      </c>
      <c r="C40" s="20">
        <v>122924</v>
      </c>
      <c r="D40" s="20"/>
      <c r="E40" s="21">
        <v>8536882</v>
      </c>
      <c r="F40" s="22">
        <v>8536882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4268442</v>
      </c>
      <c r="Y40" s="22">
        <v>-4268442</v>
      </c>
      <c r="Z40" s="23">
        <v>-100</v>
      </c>
      <c r="AA40" s="20">
        <v>8536882</v>
      </c>
    </row>
    <row r="41" spans="1:27" x14ac:dyDescent="0.25">
      <c r="A41" s="19" t="s">
        <v>40</v>
      </c>
      <c r="B41" s="15" t="s">
        <v>32</v>
      </c>
      <c r="C41" s="20">
        <v>1651</v>
      </c>
      <c r="D41" s="20"/>
      <c r="E41" s="21">
        <v>23643</v>
      </c>
      <c r="F41" s="22">
        <v>23643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11820</v>
      </c>
      <c r="Y41" s="22">
        <v>-11820</v>
      </c>
      <c r="Z41" s="23">
        <v>-100</v>
      </c>
      <c r="AA41" s="20">
        <v>23643</v>
      </c>
    </row>
    <row r="42" spans="1:27" x14ac:dyDescent="0.25">
      <c r="A42" s="19" t="s">
        <v>67</v>
      </c>
      <c r="B42" s="15" t="s">
        <v>32</v>
      </c>
      <c r="C42" s="20">
        <v>1562719</v>
      </c>
      <c r="D42" s="20"/>
      <c r="E42" s="21">
        <v>2889978</v>
      </c>
      <c r="F42" s="22">
        <v>2889978</v>
      </c>
      <c r="G42" s="22">
        <v>13408</v>
      </c>
      <c r="H42" s="22">
        <v>222748</v>
      </c>
      <c r="I42" s="22">
        <v>395878</v>
      </c>
      <c r="J42" s="22">
        <v>632034</v>
      </c>
      <c r="K42" s="22">
        <v>88245</v>
      </c>
      <c r="L42" s="22">
        <v>299781</v>
      </c>
      <c r="M42" s="22">
        <v>74022</v>
      </c>
      <c r="N42" s="22">
        <v>462048</v>
      </c>
      <c r="O42" s="22"/>
      <c r="P42" s="22"/>
      <c r="Q42" s="22"/>
      <c r="R42" s="22"/>
      <c r="S42" s="22"/>
      <c r="T42" s="22"/>
      <c r="U42" s="22"/>
      <c r="V42" s="22"/>
      <c r="W42" s="22">
        <v>1094082</v>
      </c>
      <c r="X42" s="22">
        <v>1444992</v>
      </c>
      <c r="Y42" s="22">
        <v>-350910</v>
      </c>
      <c r="Z42" s="23">
        <v>-24.284563513154396</v>
      </c>
      <c r="AA42" s="20">
        <v>2889978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2515387</v>
      </c>
      <c r="D44" s="20"/>
      <c r="E44" s="21">
        <v>2191309</v>
      </c>
      <c r="F44" s="22">
        <v>2191309</v>
      </c>
      <c r="G44" s="22"/>
      <c r="H44" s="22"/>
      <c r="I44" s="22">
        <v>30026</v>
      </c>
      <c r="J44" s="22">
        <v>30026</v>
      </c>
      <c r="K44" s="22">
        <v>80033</v>
      </c>
      <c r="L44" s="22"/>
      <c r="M44" s="22">
        <v>79061</v>
      </c>
      <c r="N44" s="22">
        <v>159094</v>
      </c>
      <c r="O44" s="22"/>
      <c r="P44" s="22"/>
      <c r="Q44" s="22"/>
      <c r="R44" s="22"/>
      <c r="S44" s="22"/>
      <c r="T44" s="22"/>
      <c r="U44" s="22"/>
      <c r="V44" s="22"/>
      <c r="W44" s="22">
        <v>189120</v>
      </c>
      <c r="X44" s="22">
        <v>1095654</v>
      </c>
      <c r="Y44" s="22">
        <v>-906534</v>
      </c>
      <c r="Z44" s="23">
        <v>-82.739076387253647</v>
      </c>
      <c r="AA44" s="20">
        <v>2191309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940953</v>
      </c>
      <c r="F45" s="22">
        <v>940953</v>
      </c>
      <c r="G45" s="22">
        <v>1489</v>
      </c>
      <c r="H45" s="22">
        <v>22026</v>
      </c>
      <c r="I45" s="22">
        <v>163398</v>
      </c>
      <c r="J45" s="22">
        <v>186913</v>
      </c>
      <c r="K45" s="22">
        <v>74455</v>
      </c>
      <c r="L45" s="22">
        <v>26415</v>
      </c>
      <c r="M45" s="22">
        <v>156338</v>
      </c>
      <c r="N45" s="22">
        <v>257208</v>
      </c>
      <c r="O45" s="22"/>
      <c r="P45" s="22"/>
      <c r="Q45" s="22"/>
      <c r="R45" s="22"/>
      <c r="S45" s="22"/>
      <c r="T45" s="22"/>
      <c r="U45" s="22"/>
      <c r="V45" s="22"/>
      <c r="W45" s="22">
        <v>444121</v>
      </c>
      <c r="X45" s="22">
        <v>470472</v>
      </c>
      <c r="Y45" s="22">
        <v>-26351</v>
      </c>
      <c r="Z45" s="23">
        <v>-5.6009709398221368</v>
      </c>
      <c r="AA45" s="20">
        <v>940953</v>
      </c>
    </row>
    <row r="46" spans="1:27" x14ac:dyDescent="0.25">
      <c r="A46" s="19" t="s">
        <v>71</v>
      </c>
      <c r="B46" s="15" t="s">
        <v>32</v>
      </c>
      <c r="C46" s="20">
        <v>8573153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40262931</v>
      </c>
      <c r="D48" s="29">
        <f t="shared" ref="D48:Y48" si="1">SUM(D35:D47)</f>
        <v>0</v>
      </c>
      <c r="E48" s="30">
        <f t="shared" si="1"/>
        <v>23150942</v>
      </c>
      <c r="F48" s="31">
        <f t="shared" si="1"/>
        <v>23150942</v>
      </c>
      <c r="G48" s="31">
        <f t="shared" si="1"/>
        <v>14897</v>
      </c>
      <c r="H48" s="31">
        <f t="shared" si="1"/>
        <v>866082</v>
      </c>
      <c r="I48" s="31">
        <f t="shared" si="1"/>
        <v>1636039</v>
      </c>
      <c r="J48" s="31">
        <f t="shared" si="1"/>
        <v>2517018</v>
      </c>
      <c r="K48" s="31">
        <f t="shared" si="1"/>
        <v>1401429</v>
      </c>
      <c r="L48" s="31">
        <f t="shared" si="1"/>
        <v>1624474</v>
      </c>
      <c r="M48" s="31">
        <f t="shared" si="1"/>
        <v>1412564</v>
      </c>
      <c r="N48" s="31">
        <f t="shared" si="1"/>
        <v>4438467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6955485</v>
      </c>
      <c r="X48" s="31">
        <f t="shared" si="1"/>
        <v>11575458</v>
      </c>
      <c r="Y48" s="31">
        <f t="shared" si="1"/>
        <v>-4619973</v>
      </c>
      <c r="Z48" s="32">
        <f>+IF(X48&lt;&gt;0,+(Y48/X48)*100,0)</f>
        <v>-39.911794418847187</v>
      </c>
      <c r="AA48" s="29">
        <f>SUM(AA35:AA47)</f>
        <v>23150942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-42350368</v>
      </c>
      <c r="D49" s="39">
        <f t="shared" si="2"/>
        <v>0</v>
      </c>
      <c r="E49" s="40">
        <f t="shared" si="2"/>
        <v>-6366859</v>
      </c>
      <c r="F49" s="41">
        <f t="shared" si="2"/>
        <v>-6366859</v>
      </c>
      <c r="G49" s="41">
        <f t="shared" si="2"/>
        <v>4728</v>
      </c>
      <c r="H49" s="41">
        <f t="shared" si="2"/>
        <v>142379</v>
      </c>
      <c r="I49" s="41">
        <f t="shared" si="2"/>
        <v>-571590</v>
      </c>
      <c r="J49" s="41">
        <f t="shared" si="2"/>
        <v>-424483</v>
      </c>
      <c r="K49" s="41">
        <f t="shared" si="2"/>
        <v>-261455</v>
      </c>
      <c r="L49" s="41">
        <f t="shared" si="2"/>
        <v>-615612</v>
      </c>
      <c r="M49" s="41">
        <f t="shared" si="2"/>
        <v>1584010</v>
      </c>
      <c r="N49" s="41">
        <f t="shared" si="2"/>
        <v>706943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282460</v>
      </c>
      <c r="X49" s="41">
        <f t="shared" si="2"/>
        <v>-3183410</v>
      </c>
      <c r="Y49" s="41">
        <f t="shared" si="2"/>
        <v>3465870</v>
      </c>
      <c r="Z49" s="42">
        <f>+IF(X49&lt;&gt;0,+(Y49/X49)*100,0)</f>
        <v>-108.87287531295058</v>
      </c>
      <c r="AA49" s="39">
        <f>+AA33-AA48</f>
        <v>-6366859</v>
      </c>
    </row>
    <row r="50" spans="1:27" x14ac:dyDescent="0.25">
      <c r="A50" s="43" t="s">
        <v>75</v>
      </c>
      <c r="B50" s="15" t="s">
        <v>32</v>
      </c>
      <c r="C50" s="20">
        <v>97200000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54849632</v>
      </c>
      <c r="D52" s="48">
        <f t="shared" si="3"/>
        <v>0</v>
      </c>
      <c r="E52" s="49">
        <f t="shared" si="3"/>
        <v>-6366859</v>
      </c>
      <c r="F52" s="50">
        <f t="shared" si="3"/>
        <v>-6366859</v>
      </c>
      <c r="G52" s="50">
        <f t="shared" si="3"/>
        <v>4728</v>
      </c>
      <c r="H52" s="50">
        <f t="shared" si="3"/>
        <v>142379</v>
      </c>
      <c r="I52" s="50">
        <f t="shared" si="3"/>
        <v>-571590</v>
      </c>
      <c r="J52" s="50">
        <f t="shared" si="3"/>
        <v>-424483</v>
      </c>
      <c r="K52" s="50">
        <f t="shared" si="3"/>
        <v>-261455</v>
      </c>
      <c r="L52" s="50">
        <f t="shared" si="3"/>
        <v>-615612</v>
      </c>
      <c r="M52" s="50">
        <f t="shared" si="3"/>
        <v>1584010</v>
      </c>
      <c r="N52" s="50">
        <f t="shared" si="3"/>
        <v>706943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282460</v>
      </c>
      <c r="X52" s="50">
        <f t="shared" si="3"/>
        <v>-3183410</v>
      </c>
      <c r="Y52" s="50">
        <f t="shared" si="3"/>
        <v>3465870</v>
      </c>
      <c r="Z52" s="51">
        <f>+IF(X52&lt;&gt;0,+(Y52/X52)*100,0)</f>
        <v>-108.87287531295058</v>
      </c>
      <c r="AA52" s="48">
        <f>SUM(AA49:AA51)</f>
        <v>-6366859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54849632</v>
      </c>
      <c r="D54" s="54">
        <f>+D52-D53</f>
        <v>0</v>
      </c>
      <c r="E54" s="55">
        <f t="shared" si="4"/>
        <v>-6366859</v>
      </c>
      <c r="F54" s="56">
        <f t="shared" si="4"/>
        <v>-6366859</v>
      </c>
      <c r="G54" s="56">
        <f t="shared" si="4"/>
        <v>4728</v>
      </c>
      <c r="H54" s="56">
        <f t="shared" si="4"/>
        <v>142379</v>
      </c>
      <c r="I54" s="56">
        <f t="shared" si="4"/>
        <v>-571590</v>
      </c>
      <c r="J54" s="56">
        <f t="shared" si="4"/>
        <v>-424483</v>
      </c>
      <c r="K54" s="56">
        <f t="shared" si="4"/>
        <v>-261455</v>
      </c>
      <c r="L54" s="56">
        <f t="shared" si="4"/>
        <v>-615612</v>
      </c>
      <c r="M54" s="56">
        <f t="shared" si="4"/>
        <v>1584010</v>
      </c>
      <c r="N54" s="56">
        <f t="shared" si="4"/>
        <v>706943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282460</v>
      </c>
      <c r="X54" s="56">
        <f t="shared" si="4"/>
        <v>-3183410</v>
      </c>
      <c r="Y54" s="56">
        <f t="shared" si="4"/>
        <v>3465870</v>
      </c>
      <c r="Z54" s="57">
        <f>+IF(X54&lt;&gt;0,+(Y54/X54)*100,0)</f>
        <v>-108.87287531295058</v>
      </c>
      <c r="AA54" s="54">
        <f>+AA52-AA53</f>
        <v>-6366859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54849632</v>
      </c>
      <c r="D57" s="48">
        <f>SUM(D54:D56)</f>
        <v>0</v>
      </c>
      <c r="E57" s="49">
        <f t="shared" si="5"/>
        <v>-6366859</v>
      </c>
      <c r="F57" s="50">
        <f t="shared" si="5"/>
        <v>-6366859</v>
      </c>
      <c r="G57" s="50">
        <f t="shared" si="5"/>
        <v>4728</v>
      </c>
      <c r="H57" s="50">
        <f t="shared" si="5"/>
        <v>142379</v>
      </c>
      <c r="I57" s="50">
        <f t="shared" si="5"/>
        <v>-571590</v>
      </c>
      <c r="J57" s="50">
        <f t="shared" si="5"/>
        <v>-424483</v>
      </c>
      <c r="K57" s="50">
        <f t="shared" si="5"/>
        <v>-261455</v>
      </c>
      <c r="L57" s="50">
        <f t="shared" si="5"/>
        <v>-615612</v>
      </c>
      <c r="M57" s="50">
        <f t="shared" si="5"/>
        <v>1584010</v>
      </c>
      <c r="N57" s="50">
        <f t="shared" si="5"/>
        <v>706943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282460</v>
      </c>
      <c r="X57" s="50">
        <f t="shared" si="5"/>
        <v>-3183410</v>
      </c>
      <c r="Y57" s="50">
        <f t="shared" si="5"/>
        <v>3465870</v>
      </c>
      <c r="Z57" s="51">
        <f>+IF(X57&lt;&gt;0,+(Y57/X57)*100,0)</f>
        <v>-108.87287531295058</v>
      </c>
      <c r="AA57" s="48">
        <f>SUM(AA54:AA56)</f>
        <v>-6366859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54849632</v>
      </c>
      <c r="D60" s="65">
        <f>SUM(D57:D59)</f>
        <v>0</v>
      </c>
      <c r="E60" s="66">
        <f t="shared" si="6"/>
        <v>-6366859</v>
      </c>
      <c r="F60" s="67">
        <f t="shared" si="6"/>
        <v>-6366859</v>
      </c>
      <c r="G60" s="67">
        <f t="shared" si="6"/>
        <v>4728</v>
      </c>
      <c r="H60" s="67">
        <f t="shared" si="6"/>
        <v>142379</v>
      </c>
      <c r="I60" s="67">
        <f t="shared" si="6"/>
        <v>-571590</v>
      </c>
      <c r="J60" s="67">
        <f t="shared" si="6"/>
        <v>-424483</v>
      </c>
      <c r="K60" s="67">
        <f t="shared" si="6"/>
        <v>-261455</v>
      </c>
      <c r="L60" s="67">
        <f t="shared" si="6"/>
        <v>-615612</v>
      </c>
      <c r="M60" s="67">
        <f t="shared" si="6"/>
        <v>1584010</v>
      </c>
      <c r="N60" s="67">
        <f t="shared" si="6"/>
        <v>706943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282460</v>
      </c>
      <c r="X60" s="67">
        <f t="shared" si="6"/>
        <v>-3183410</v>
      </c>
      <c r="Y60" s="67">
        <f t="shared" si="6"/>
        <v>3465870</v>
      </c>
      <c r="Z60" s="68">
        <f>+IF(X60&lt;&gt;0,+(Y60/X60)*100,0)</f>
        <v>-108.87287531295058</v>
      </c>
      <c r="AA60" s="65">
        <f>SUM(AA57:AA59)</f>
        <v>-6366859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4592201</v>
      </c>
      <c r="D7" s="20"/>
      <c r="E7" s="21">
        <v>4280440</v>
      </c>
      <c r="F7" s="22">
        <v>4280440</v>
      </c>
      <c r="G7" s="22">
        <v>497350</v>
      </c>
      <c r="H7" s="22">
        <v>420953</v>
      </c>
      <c r="I7" s="22">
        <v>405235</v>
      </c>
      <c r="J7" s="22">
        <v>1323538</v>
      </c>
      <c r="K7" s="22">
        <v>275619</v>
      </c>
      <c r="L7" s="22">
        <v>369757</v>
      </c>
      <c r="M7" s="22">
        <v>438833</v>
      </c>
      <c r="N7" s="22">
        <v>1084209</v>
      </c>
      <c r="O7" s="22"/>
      <c r="P7" s="22"/>
      <c r="Q7" s="22"/>
      <c r="R7" s="22"/>
      <c r="S7" s="22"/>
      <c r="T7" s="22"/>
      <c r="U7" s="22"/>
      <c r="V7" s="22"/>
      <c r="W7" s="22">
        <v>2407747</v>
      </c>
      <c r="X7" s="22">
        <v>2140218</v>
      </c>
      <c r="Y7" s="22">
        <v>267529</v>
      </c>
      <c r="Z7" s="23">
        <v>12.500081767371359</v>
      </c>
      <c r="AA7" s="20">
        <v>4280440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1121149</v>
      </c>
      <c r="D13" s="20"/>
      <c r="E13" s="21">
        <v>1146111</v>
      </c>
      <c r="F13" s="22">
        <v>1146111</v>
      </c>
      <c r="G13" s="22">
        <v>98558</v>
      </c>
      <c r="H13" s="22">
        <v>98627</v>
      </c>
      <c r="I13" s="22">
        <v>100295</v>
      </c>
      <c r="J13" s="22">
        <v>297480</v>
      </c>
      <c r="K13" s="22">
        <v>101201</v>
      </c>
      <c r="L13" s="22">
        <v>99094</v>
      </c>
      <c r="M13" s="22">
        <v>100593</v>
      </c>
      <c r="N13" s="22">
        <v>300888</v>
      </c>
      <c r="O13" s="22"/>
      <c r="P13" s="22"/>
      <c r="Q13" s="22"/>
      <c r="R13" s="22"/>
      <c r="S13" s="22"/>
      <c r="T13" s="22"/>
      <c r="U13" s="22"/>
      <c r="V13" s="22"/>
      <c r="W13" s="22">
        <v>598368</v>
      </c>
      <c r="X13" s="22">
        <v>573054</v>
      </c>
      <c r="Y13" s="22">
        <v>25314</v>
      </c>
      <c r="Z13" s="23">
        <v>4.417384749081239</v>
      </c>
      <c r="AA13" s="20">
        <v>1146111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3525</v>
      </c>
      <c r="F24" s="22">
        <v>3525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1764</v>
      </c>
      <c r="Y24" s="22">
        <v>-1764</v>
      </c>
      <c r="Z24" s="23">
        <v>-100</v>
      </c>
      <c r="AA24" s="20">
        <v>3525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4200</v>
      </c>
      <c r="D26" s="20"/>
      <c r="E26" s="21">
        <v>6569200</v>
      </c>
      <c r="F26" s="22">
        <v>6569200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3284598</v>
      </c>
      <c r="Y26" s="22">
        <v>-3284598</v>
      </c>
      <c r="Z26" s="23">
        <v>-100</v>
      </c>
      <c r="AA26" s="20">
        <v>6569200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5717550</v>
      </c>
      <c r="D33" s="29">
        <f t="shared" ref="D33:Y33" si="0">SUM(D6:D32)</f>
        <v>0</v>
      </c>
      <c r="E33" s="30">
        <f t="shared" si="0"/>
        <v>11999276</v>
      </c>
      <c r="F33" s="31">
        <f t="shared" si="0"/>
        <v>11999276</v>
      </c>
      <c r="G33" s="31">
        <f t="shared" si="0"/>
        <v>595908</v>
      </c>
      <c r="H33" s="31">
        <f t="shared" si="0"/>
        <v>519580</v>
      </c>
      <c r="I33" s="31">
        <f t="shared" si="0"/>
        <v>505530</v>
      </c>
      <c r="J33" s="31">
        <f t="shared" si="0"/>
        <v>1621018</v>
      </c>
      <c r="K33" s="31">
        <f t="shared" si="0"/>
        <v>376820</v>
      </c>
      <c r="L33" s="31">
        <f t="shared" si="0"/>
        <v>468851</v>
      </c>
      <c r="M33" s="31">
        <f t="shared" si="0"/>
        <v>539426</v>
      </c>
      <c r="N33" s="31">
        <f t="shared" si="0"/>
        <v>1385097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3006115</v>
      </c>
      <c r="X33" s="31">
        <f t="shared" si="0"/>
        <v>5999634</v>
      </c>
      <c r="Y33" s="31">
        <f t="shared" si="0"/>
        <v>-2993519</v>
      </c>
      <c r="Z33" s="32">
        <f>+IF(X33&lt;&gt;0,+(Y33/X33)*100,0)</f>
        <v>-49.895026929976062</v>
      </c>
      <c r="AA33" s="29">
        <f>SUM(AA6:AA32)</f>
        <v>11999276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-9172</v>
      </c>
      <c r="D35" s="20"/>
      <c r="E35" s="21">
        <v>2161782</v>
      </c>
      <c r="F35" s="22">
        <v>2161782</v>
      </c>
      <c r="G35" s="22">
        <v>92691</v>
      </c>
      <c r="H35" s="22">
        <v>89889</v>
      </c>
      <c r="I35" s="22">
        <v>94933</v>
      </c>
      <c r="J35" s="22">
        <v>277513</v>
      </c>
      <c r="K35" s="22">
        <v>94197</v>
      </c>
      <c r="L35" s="22">
        <v>166543</v>
      </c>
      <c r="M35" s="22">
        <v>229766</v>
      </c>
      <c r="N35" s="22">
        <v>490506</v>
      </c>
      <c r="O35" s="22"/>
      <c r="P35" s="22"/>
      <c r="Q35" s="22"/>
      <c r="R35" s="22"/>
      <c r="S35" s="22"/>
      <c r="T35" s="22"/>
      <c r="U35" s="22"/>
      <c r="V35" s="22"/>
      <c r="W35" s="22">
        <v>768019</v>
      </c>
      <c r="X35" s="22">
        <v>1080882</v>
      </c>
      <c r="Y35" s="22">
        <v>-312863</v>
      </c>
      <c r="Z35" s="23">
        <v>-28.945157750799812</v>
      </c>
      <c r="AA35" s="20">
        <v>2161782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2545486</v>
      </c>
      <c r="D38" s="20"/>
      <c r="E38" s="21">
        <v>851131</v>
      </c>
      <c r="F38" s="22">
        <v>851131</v>
      </c>
      <c r="G38" s="22"/>
      <c r="H38" s="22">
        <v>10956</v>
      </c>
      <c r="I38" s="22">
        <v>5278</v>
      </c>
      <c r="J38" s="22">
        <v>16234</v>
      </c>
      <c r="K38" s="22">
        <v>21117</v>
      </c>
      <c r="L38" s="22">
        <v>5708</v>
      </c>
      <c r="M38" s="22">
        <v>23833</v>
      </c>
      <c r="N38" s="22">
        <v>50658</v>
      </c>
      <c r="O38" s="22"/>
      <c r="P38" s="22"/>
      <c r="Q38" s="22"/>
      <c r="R38" s="22"/>
      <c r="S38" s="22"/>
      <c r="T38" s="22"/>
      <c r="U38" s="22"/>
      <c r="V38" s="22"/>
      <c r="W38" s="22">
        <v>66892</v>
      </c>
      <c r="X38" s="22">
        <v>425568</v>
      </c>
      <c r="Y38" s="22">
        <v>-358676</v>
      </c>
      <c r="Z38" s="23">
        <v>-84.281712910745171</v>
      </c>
      <c r="AA38" s="20">
        <v>851131</v>
      </c>
    </row>
    <row r="39" spans="1:27" x14ac:dyDescent="0.25">
      <c r="A39" s="19" t="s">
        <v>65</v>
      </c>
      <c r="B39" s="15" t="s">
        <v>32</v>
      </c>
      <c r="C39" s="20">
        <v>2075023</v>
      </c>
      <c r="D39" s="20"/>
      <c r="E39" s="21">
        <v>430076</v>
      </c>
      <c r="F39" s="22">
        <v>430076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215040</v>
      </c>
      <c r="Y39" s="22">
        <v>-215040</v>
      </c>
      <c r="Z39" s="23">
        <v>-100</v>
      </c>
      <c r="AA39" s="20">
        <v>430076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381542</v>
      </c>
      <c r="F40" s="22">
        <v>381542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190770</v>
      </c>
      <c r="Y40" s="22">
        <v>-190770</v>
      </c>
      <c r="Z40" s="23">
        <v>-100</v>
      </c>
      <c r="AA40" s="20">
        <v>381542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18644</v>
      </c>
      <c r="D42" s="20"/>
      <c r="E42" s="21">
        <v>756811</v>
      </c>
      <c r="F42" s="22">
        <v>756811</v>
      </c>
      <c r="G42" s="22">
        <v>61</v>
      </c>
      <c r="H42" s="22">
        <v>21478</v>
      </c>
      <c r="I42" s="22">
        <v>46664</v>
      </c>
      <c r="J42" s="22">
        <v>68203</v>
      </c>
      <c r="K42" s="22">
        <v>85288</v>
      </c>
      <c r="L42" s="22">
        <v>68935</v>
      </c>
      <c r="M42" s="22">
        <v>62497</v>
      </c>
      <c r="N42" s="22">
        <v>216720</v>
      </c>
      <c r="O42" s="22"/>
      <c r="P42" s="22"/>
      <c r="Q42" s="22"/>
      <c r="R42" s="22"/>
      <c r="S42" s="22"/>
      <c r="T42" s="22"/>
      <c r="U42" s="22"/>
      <c r="V42" s="22"/>
      <c r="W42" s="22">
        <v>284923</v>
      </c>
      <c r="X42" s="22">
        <v>378414</v>
      </c>
      <c r="Y42" s="22">
        <v>-93491</v>
      </c>
      <c r="Z42" s="23">
        <v>-24.706009819932667</v>
      </c>
      <c r="AA42" s="20">
        <v>756811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70931</v>
      </c>
      <c r="D44" s="20"/>
      <c r="E44" s="21">
        <v>5220</v>
      </c>
      <c r="F44" s="22">
        <v>5220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2610</v>
      </c>
      <c r="Y44" s="22">
        <v>-2610</v>
      </c>
      <c r="Z44" s="23">
        <v>-100</v>
      </c>
      <c r="AA44" s="20">
        <v>5220</v>
      </c>
    </row>
    <row r="45" spans="1:27" x14ac:dyDescent="0.25">
      <c r="A45" s="19" t="s">
        <v>70</v>
      </c>
      <c r="B45" s="15" t="s">
        <v>32</v>
      </c>
      <c r="C45" s="20">
        <v>57372</v>
      </c>
      <c r="D45" s="20"/>
      <c r="E45" s="21">
        <v>214150</v>
      </c>
      <c r="F45" s="22">
        <v>214150</v>
      </c>
      <c r="G45" s="22">
        <v>6308</v>
      </c>
      <c r="H45" s="22">
        <v>18674</v>
      </c>
      <c r="I45" s="22">
        <v>4357</v>
      </c>
      <c r="J45" s="22">
        <v>29339</v>
      </c>
      <c r="K45" s="22">
        <v>27666</v>
      </c>
      <c r="L45" s="22">
        <v>7993</v>
      </c>
      <c r="M45" s="22">
        <v>5302</v>
      </c>
      <c r="N45" s="22">
        <v>40961</v>
      </c>
      <c r="O45" s="22"/>
      <c r="P45" s="22"/>
      <c r="Q45" s="22"/>
      <c r="R45" s="22"/>
      <c r="S45" s="22"/>
      <c r="T45" s="22"/>
      <c r="U45" s="22"/>
      <c r="V45" s="22"/>
      <c r="W45" s="22">
        <v>70300</v>
      </c>
      <c r="X45" s="22">
        <v>107076</v>
      </c>
      <c r="Y45" s="22">
        <v>-36776</v>
      </c>
      <c r="Z45" s="23">
        <v>-34.345698382457321</v>
      </c>
      <c r="AA45" s="20">
        <v>214150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4758284</v>
      </c>
      <c r="D48" s="29">
        <f t="shared" ref="D48:Y48" si="1">SUM(D35:D47)</f>
        <v>0</v>
      </c>
      <c r="E48" s="30">
        <f t="shared" si="1"/>
        <v>4800712</v>
      </c>
      <c r="F48" s="31">
        <f t="shared" si="1"/>
        <v>4800712</v>
      </c>
      <c r="G48" s="31">
        <f t="shared" si="1"/>
        <v>99060</v>
      </c>
      <c r="H48" s="31">
        <f t="shared" si="1"/>
        <v>140997</v>
      </c>
      <c r="I48" s="31">
        <f t="shared" si="1"/>
        <v>151232</v>
      </c>
      <c r="J48" s="31">
        <f t="shared" si="1"/>
        <v>391289</v>
      </c>
      <c r="K48" s="31">
        <f t="shared" si="1"/>
        <v>228268</v>
      </c>
      <c r="L48" s="31">
        <f t="shared" si="1"/>
        <v>249179</v>
      </c>
      <c r="M48" s="31">
        <f t="shared" si="1"/>
        <v>321398</v>
      </c>
      <c r="N48" s="31">
        <f t="shared" si="1"/>
        <v>798845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1190134</v>
      </c>
      <c r="X48" s="31">
        <f t="shared" si="1"/>
        <v>2400360</v>
      </c>
      <c r="Y48" s="31">
        <f t="shared" si="1"/>
        <v>-1210226</v>
      </c>
      <c r="Z48" s="32">
        <f>+IF(X48&lt;&gt;0,+(Y48/X48)*100,0)</f>
        <v>-50.418520555250048</v>
      </c>
      <c r="AA48" s="29">
        <f>SUM(AA35:AA47)</f>
        <v>4800712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959266</v>
      </c>
      <c r="D49" s="39">
        <f t="shared" si="2"/>
        <v>0</v>
      </c>
      <c r="E49" s="40">
        <f t="shared" si="2"/>
        <v>7198564</v>
      </c>
      <c r="F49" s="41">
        <f t="shared" si="2"/>
        <v>7198564</v>
      </c>
      <c r="G49" s="41">
        <f t="shared" si="2"/>
        <v>496848</v>
      </c>
      <c r="H49" s="41">
        <f t="shared" si="2"/>
        <v>378583</v>
      </c>
      <c r="I49" s="41">
        <f t="shared" si="2"/>
        <v>354298</v>
      </c>
      <c r="J49" s="41">
        <f t="shared" si="2"/>
        <v>1229729</v>
      </c>
      <c r="K49" s="41">
        <f t="shared" si="2"/>
        <v>148552</v>
      </c>
      <c r="L49" s="41">
        <f t="shared" si="2"/>
        <v>219672</v>
      </c>
      <c r="M49" s="41">
        <f t="shared" si="2"/>
        <v>218028</v>
      </c>
      <c r="N49" s="41">
        <f t="shared" si="2"/>
        <v>586252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1815981</v>
      </c>
      <c r="X49" s="41">
        <f t="shared" si="2"/>
        <v>3599274</v>
      </c>
      <c r="Y49" s="41">
        <f t="shared" si="2"/>
        <v>-1783293</v>
      </c>
      <c r="Z49" s="42">
        <f>+IF(X49&lt;&gt;0,+(Y49/X49)*100,0)</f>
        <v>-49.545908424865679</v>
      </c>
      <c r="AA49" s="39">
        <f>+AA33-AA48</f>
        <v>7198564</v>
      </c>
    </row>
    <row r="50" spans="1:27" x14ac:dyDescent="0.25">
      <c r="A50" s="43" t="s">
        <v>75</v>
      </c>
      <c r="B50" s="15" t="s">
        <v>32</v>
      </c>
      <c r="C50" s="20">
        <v>15999985</v>
      </c>
      <c r="D50" s="20"/>
      <c r="E50" s="21">
        <v>30000000</v>
      </c>
      <c r="F50" s="22">
        <v>30000000</v>
      </c>
      <c r="G50" s="22"/>
      <c r="H50" s="22"/>
      <c r="I50" s="22"/>
      <c r="J50" s="22"/>
      <c r="K50" s="22">
        <v>14078236</v>
      </c>
      <c r="L50" s="22">
        <v>4466225</v>
      </c>
      <c r="M50" s="22">
        <v>5691587</v>
      </c>
      <c r="N50" s="22">
        <v>24236048</v>
      </c>
      <c r="O50" s="22"/>
      <c r="P50" s="22"/>
      <c r="Q50" s="22"/>
      <c r="R50" s="22"/>
      <c r="S50" s="22"/>
      <c r="T50" s="22"/>
      <c r="U50" s="22"/>
      <c r="V50" s="22"/>
      <c r="W50" s="22">
        <v>24236048</v>
      </c>
      <c r="X50" s="22">
        <v>15000000</v>
      </c>
      <c r="Y50" s="22">
        <v>9236048</v>
      </c>
      <c r="Z50" s="23">
        <v>61.573653333333333</v>
      </c>
      <c r="AA50" s="20">
        <v>30000000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16959251</v>
      </c>
      <c r="D52" s="48">
        <f t="shared" si="3"/>
        <v>0</v>
      </c>
      <c r="E52" s="49">
        <f t="shared" si="3"/>
        <v>37198564</v>
      </c>
      <c r="F52" s="50">
        <f t="shared" si="3"/>
        <v>37198564</v>
      </c>
      <c r="G52" s="50">
        <f t="shared" si="3"/>
        <v>496848</v>
      </c>
      <c r="H52" s="50">
        <f t="shared" si="3"/>
        <v>378583</v>
      </c>
      <c r="I52" s="50">
        <f t="shared" si="3"/>
        <v>354298</v>
      </c>
      <c r="J52" s="50">
        <f t="shared" si="3"/>
        <v>1229729</v>
      </c>
      <c r="K52" s="50">
        <f t="shared" si="3"/>
        <v>14226788</v>
      </c>
      <c r="L52" s="50">
        <f t="shared" si="3"/>
        <v>4685897</v>
      </c>
      <c r="M52" s="50">
        <f t="shared" si="3"/>
        <v>5909615</v>
      </c>
      <c r="N52" s="50">
        <f t="shared" si="3"/>
        <v>24822300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26052029</v>
      </c>
      <c r="X52" s="50">
        <f t="shared" si="3"/>
        <v>18599274</v>
      </c>
      <c r="Y52" s="50">
        <f t="shared" si="3"/>
        <v>7452755</v>
      </c>
      <c r="Z52" s="51">
        <f>+IF(X52&lt;&gt;0,+(Y52/X52)*100,0)</f>
        <v>40.070139296834917</v>
      </c>
      <c r="AA52" s="48">
        <f>SUM(AA49:AA51)</f>
        <v>37198564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16959251</v>
      </c>
      <c r="D54" s="54">
        <f>+D52-D53</f>
        <v>0</v>
      </c>
      <c r="E54" s="55">
        <f t="shared" si="4"/>
        <v>37198564</v>
      </c>
      <c r="F54" s="56">
        <f t="shared" si="4"/>
        <v>37198564</v>
      </c>
      <c r="G54" s="56">
        <f t="shared" si="4"/>
        <v>496848</v>
      </c>
      <c r="H54" s="56">
        <f t="shared" si="4"/>
        <v>378583</v>
      </c>
      <c r="I54" s="56">
        <f t="shared" si="4"/>
        <v>354298</v>
      </c>
      <c r="J54" s="56">
        <f t="shared" si="4"/>
        <v>1229729</v>
      </c>
      <c r="K54" s="56">
        <f t="shared" si="4"/>
        <v>14226788</v>
      </c>
      <c r="L54" s="56">
        <f t="shared" si="4"/>
        <v>4685897</v>
      </c>
      <c r="M54" s="56">
        <f t="shared" si="4"/>
        <v>5909615</v>
      </c>
      <c r="N54" s="56">
        <f t="shared" si="4"/>
        <v>24822300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26052029</v>
      </c>
      <c r="X54" s="56">
        <f t="shared" si="4"/>
        <v>18599274</v>
      </c>
      <c r="Y54" s="56">
        <f t="shared" si="4"/>
        <v>7452755</v>
      </c>
      <c r="Z54" s="57">
        <f>+IF(X54&lt;&gt;0,+(Y54/X54)*100,0)</f>
        <v>40.070139296834917</v>
      </c>
      <c r="AA54" s="54">
        <f>+AA52-AA53</f>
        <v>37198564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16959251</v>
      </c>
      <c r="D57" s="48">
        <f>SUM(D54:D56)</f>
        <v>0</v>
      </c>
      <c r="E57" s="49">
        <f t="shared" si="5"/>
        <v>37198564</v>
      </c>
      <c r="F57" s="50">
        <f t="shared" si="5"/>
        <v>37198564</v>
      </c>
      <c r="G57" s="50">
        <f t="shared" si="5"/>
        <v>496848</v>
      </c>
      <c r="H57" s="50">
        <f t="shared" si="5"/>
        <v>378583</v>
      </c>
      <c r="I57" s="50">
        <f t="shared" si="5"/>
        <v>354298</v>
      </c>
      <c r="J57" s="50">
        <f t="shared" si="5"/>
        <v>1229729</v>
      </c>
      <c r="K57" s="50">
        <f t="shared" si="5"/>
        <v>14226788</v>
      </c>
      <c r="L57" s="50">
        <f t="shared" si="5"/>
        <v>4685897</v>
      </c>
      <c r="M57" s="50">
        <f t="shared" si="5"/>
        <v>5909615</v>
      </c>
      <c r="N57" s="50">
        <f t="shared" si="5"/>
        <v>24822300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26052029</v>
      </c>
      <c r="X57" s="50">
        <f t="shared" si="5"/>
        <v>18599274</v>
      </c>
      <c r="Y57" s="50">
        <f t="shared" si="5"/>
        <v>7452755</v>
      </c>
      <c r="Z57" s="51">
        <f>+IF(X57&lt;&gt;0,+(Y57/X57)*100,0)</f>
        <v>40.070139296834917</v>
      </c>
      <c r="AA57" s="48">
        <f>SUM(AA54:AA56)</f>
        <v>37198564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16959251</v>
      </c>
      <c r="D60" s="65">
        <f>SUM(D57:D59)</f>
        <v>0</v>
      </c>
      <c r="E60" s="66">
        <f t="shared" si="6"/>
        <v>37198564</v>
      </c>
      <c r="F60" s="67">
        <f t="shared" si="6"/>
        <v>37198564</v>
      </c>
      <c r="G60" s="67">
        <f t="shared" si="6"/>
        <v>496848</v>
      </c>
      <c r="H60" s="67">
        <f t="shared" si="6"/>
        <v>378583</v>
      </c>
      <c r="I60" s="67">
        <f t="shared" si="6"/>
        <v>354298</v>
      </c>
      <c r="J60" s="67">
        <f t="shared" si="6"/>
        <v>1229729</v>
      </c>
      <c r="K60" s="67">
        <f t="shared" si="6"/>
        <v>14226788</v>
      </c>
      <c r="L60" s="67">
        <f t="shared" si="6"/>
        <v>4685897</v>
      </c>
      <c r="M60" s="67">
        <f t="shared" si="6"/>
        <v>5909615</v>
      </c>
      <c r="N60" s="67">
        <f t="shared" si="6"/>
        <v>24822300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26052029</v>
      </c>
      <c r="X60" s="67">
        <f t="shared" si="6"/>
        <v>18599274</v>
      </c>
      <c r="Y60" s="67">
        <f t="shared" si="6"/>
        <v>7452755</v>
      </c>
      <c r="Z60" s="68">
        <f>+IF(X60&lt;&gt;0,+(Y60/X60)*100,0)</f>
        <v>40.070139296834917</v>
      </c>
      <c r="AA60" s="65">
        <f>SUM(AA57:AA59)</f>
        <v>37198564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8438780</v>
      </c>
      <c r="D7" s="20"/>
      <c r="E7" s="21">
        <v>10352086</v>
      </c>
      <c r="F7" s="22">
        <v>10352086</v>
      </c>
      <c r="G7" s="22">
        <v>595527</v>
      </c>
      <c r="H7" s="22">
        <v>613560</v>
      </c>
      <c r="I7" s="22">
        <v>588574</v>
      </c>
      <c r="J7" s="22">
        <v>1797661</v>
      </c>
      <c r="K7" s="22">
        <v>722854</v>
      </c>
      <c r="L7" s="22">
        <v>697861</v>
      </c>
      <c r="M7" s="22">
        <v>611293</v>
      </c>
      <c r="N7" s="22">
        <v>2032008</v>
      </c>
      <c r="O7" s="22"/>
      <c r="P7" s="22"/>
      <c r="Q7" s="22"/>
      <c r="R7" s="22"/>
      <c r="S7" s="22"/>
      <c r="T7" s="22"/>
      <c r="U7" s="22"/>
      <c r="V7" s="22"/>
      <c r="W7" s="22">
        <v>3829669</v>
      </c>
      <c r="X7" s="22">
        <v>5176050</v>
      </c>
      <c r="Y7" s="22">
        <v>-1346381</v>
      </c>
      <c r="Z7" s="23">
        <v>-26.011746408941182</v>
      </c>
      <c r="AA7" s="20">
        <v>10352086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6501256</v>
      </c>
      <c r="D13" s="20"/>
      <c r="E13" s="21">
        <v>5758372</v>
      </c>
      <c r="F13" s="22">
        <v>5758372</v>
      </c>
      <c r="G13" s="22">
        <v>548075</v>
      </c>
      <c r="H13" s="22">
        <v>542039</v>
      </c>
      <c r="I13" s="22">
        <v>546047</v>
      </c>
      <c r="J13" s="22">
        <v>1636161</v>
      </c>
      <c r="K13" s="22">
        <v>550355</v>
      </c>
      <c r="L13" s="22">
        <v>542587</v>
      </c>
      <c r="M13" s="22">
        <v>548062</v>
      </c>
      <c r="N13" s="22">
        <v>1641004</v>
      </c>
      <c r="O13" s="22"/>
      <c r="P13" s="22"/>
      <c r="Q13" s="22"/>
      <c r="R13" s="22"/>
      <c r="S13" s="22"/>
      <c r="T13" s="22"/>
      <c r="U13" s="22"/>
      <c r="V13" s="22"/>
      <c r="W13" s="22">
        <v>3277165</v>
      </c>
      <c r="X13" s="22">
        <v>2879184</v>
      </c>
      <c r="Y13" s="22">
        <v>397981</v>
      </c>
      <c r="Z13" s="23">
        <v>13.822701154215917</v>
      </c>
      <c r="AA13" s="20">
        <v>5758372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10539176</v>
      </c>
      <c r="D26" s="20"/>
      <c r="E26" s="21">
        <v>6315779</v>
      </c>
      <c r="F26" s="22">
        <v>6315779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3157890</v>
      </c>
      <c r="Y26" s="22">
        <v>-3157890</v>
      </c>
      <c r="Z26" s="23">
        <v>-100</v>
      </c>
      <c r="AA26" s="20">
        <v>6315779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25479212</v>
      </c>
      <c r="D33" s="29">
        <f t="shared" ref="D33:Y33" si="0">SUM(D6:D32)</f>
        <v>0</v>
      </c>
      <c r="E33" s="30">
        <f t="shared" si="0"/>
        <v>22426237</v>
      </c>
      <c r="F33" s="31">
        <f t="shared" si="0"/>
        <v>22426237</v>
      </c>
      <c r="G33" s="31">
        <f t="shared" si="0"/>
        <v>1143602</v>
      </c>
      <c r="H33" s="31">
        <f t="shared" si="0"/>
        <v>1155599</v>
      </c>
      <c r="I33" s="31">
        <f t="shared" si="0"/>
        <v>1134621</v>
      </c>
      <c r="J33" s="31">
        <f t="shared" si="0"/>
        <v>3433822</v>
      </c>
      <c r="K33" s="31">
        <f t="shared" si="0"/>
        <v>1273209</v>
      </c>
      <c r="L33" s="31">
        <f t="shared" si="0"/>
        <v>1240448</v>
      </c>
      <c r="M33" s="31">
        <f t="shared" si="0"/>
        <v>1159355</v>
      </c>
      <c r="N33" s="31">
        <f t="shared" si="0"/>
        <v>3673012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7106834</v>
      </c>
      <c r="X33" s="31">
        <f t="shared" si="0"/>
        <v>11213124</v>
      </c>
      <c r="Y33" s="31">
        <f t="shared" si="0"/>
        <v>-4106290</v>
      </c>
      <c r="Z33" s="32">
        <f>+IF(X33&lt;&gt;0,+(Y33/X33)*100,0)</f>
        <v>-36.620392318857796</v>
      </c>
      <c r="AA33" s="29">
        <f>SUM(AA6:AA32)</f>
        <v>22426237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4884480</v>
      </c>
      <c r="D35" s="20"/>
      <c r="E35" s="21">
        <v>5378509</v>
      </c>
      <c r="F35" s="22">
        <v>5378509</v>
      </c>
      <c r="G35" s="22">
        <v>356584</v>
      </c>
      <c r="H35" s="22">
        <v>469434</v>
      </c>
      <c r="I35" s="22">
        <v>383260</v>
      </c>
      <c r="J35" s="22">
        <v>1209278</v>
      </c>
      <c r="K35" s="22">
        <v>361804</v>
      </c>
      <c r="L35" s="22">
        <v>428112</v>
      </c>
      <c r="M35" s="22">
        <v>377432</v>
      </c>
      <c r="N35" s="22">
        <v>1167348</v>
      </c>
      <c r="O35" s="22"/>
      <c r="P35" s="22"/>
      <c r="Q35" s="22"/>
      <c r="R35" s="22"/>
      <c r="S35" s="22"/>
      <c r="T35" s="22"/>
      <c r="U35" s="22"/>
      <c r="V35" s="22"/>
      <c r="W35" s="22">
        <v>2376626</v>
      </c>
      <c r="X35" s="22">
        <v>2689248</v>
      </c>
      <c r="Y35" s="22">
        <v>-312622</v>
      </c>
      <c r="Z35" s="23">
        <v>-11.624885469841383</v>
      </c>
      <c r="AA35" s="20">
        <v>5378509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359863</v>
      </c>
      <c r="D38" s="20"/>
      <c r="E38" s="21">
        <v>6899555</v>
      </c>
      <c r="F38" s="22">
        <v>6899555</v>
      </c>
      <c r="G38" s="22"/>
      <c r="H38" s="22">
        <v>3956</v>
      </c>
      <c r="I38" s="22"/>
      <c r="J38" s="22">
        <v>3956</v>
      </c>
      <c r="K38" s="22">
        <v>991</v>
      </c>
      <c r="L38" s="22">
        <v>4988</v>
      </c>
      <c r="M38" s="22">
        <v>15542</v>
      </c>
      <c r="N38" s="22">
        <v>21521</v>
      </c>
      <c r="O38" s="22"/>
      <c r="P38" s="22"/>
      <c r="Q38" s="22"/>
      <c r="R38" s="22"/>
      <c r="S38" s="22"/>
      <c r="T38" s="22"/>
      <c r="U38" s="22"/>
      <c r="V38" s="22"/>
      <c r="W38" s="22">
        <v>25477</v>
      </c>
      <c r="X38" s="22">
        <v>3449778</v>
      </c>
      <c r="Y38" s="22">
        <v>-3424301</v>
      </c>
      <c r="Z38" s="23">
        <v>-99.26148871028802</v>
      </c>
      <c r="AA38" s="20">
        <v>6899555</v>
      </c>
    </row>
    <row r="39" spans="1:27" x14ac:dyDescent="0.25">
      <c r="A39" s="19" t="s">
        <v>65</v>
      </c>
      <c r="B39" s="15" t="s">
        <v>32</v>
      </c>
      <c r="C39" s="20">
        <v>11812217</v>
      </c>
      <c r="D39" s="20"/>
      <c r="E39" s="21">
        <v>2580174</v>
      </c>
      <c r="F39" s="22">
        <v>2580174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1290090</v>
      </c>
      <c r="Y39" s="22">
        <v>-1290090</v>
      </c>
      <c r="Z39" s="23">
        <v>-100</v>
      </c>
      <c r="AA39" s="20">
        <v>2580174</v>
      </c>
    </row>
    <row r="40" spans="1:27" x14ac:dyDescent="0.25">
      <c r="A40" s="19" t="s">
        <v>66</v>
      </c>
      <c r="B40" s="15" t="s">
        <v>32</v>
      </c>
      <c r="C40" s="20">
        <v>1669338</v>
      </c>
      <c r="D40" s="20"/>
      <c r="E40" s="21">
        <v>1113127</v>
      </c>
      <c r="F40" s="22">
        <v>1113127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556566</v>
      </c>
      <c r="Y40" s="22">
        <v>-556566</v>
      </c>
      <c r="Z40" s="23">
        <v>-100</v>
      </c>
      <c r="AA40" s="20">
        <v>1113127</v>
      </c>
    </row>
    <row r="41" spans="1:27" x14ac:dyDescent="0.25">
      <c r="A41" s="19" t="s">
        <v>40</v>
      </c>
      <c r="B41" s="15" t="s">
        <v>32</v>
      </c>
      <c r="C41" s="20">
        <v>3320344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142914</v>
      </c>
      <c r="D42" s="20"/>
      <c r="E42" s="21">
        <v>219564</v>
      </c>
      <c r="F42" s="22">
        <v>219564</v>
      </c>
      <c r="G42" s="22">
        <v>36921</v>
      </c>
      <c r="H42" s="22">
        <v>6199</v>
      </c>
      <c r="I42" s="22">
        <v>11130</v>
      </c>
      <c r="J42" s="22">
        <v>54250</v>
      </c>
      <c r="K42" s="22">
        <v>42049</v>
      </c>
      <c r="L42" s="22">
        <v>7177</v>
      </c>
      <c r="M42" s="22">
        <v>7610</v>
      </c>
      <c r="N42" s="22">
        <v>56836</v>
      </c>
      <c r="O42" s="22"/>
      <c r="P42" s="22"/>
      <c r="Q42" s="22"/>
      <c r="R42" s="22"/>
      <c r="S42" s="22"/>
      <c r="T42" s="22"/>
      <c r="U42" s="22"/>
      <c r="V42" s="22"/>
      <c r="W42" s="22">
        <v>111086</v>
      </c>
      <c r="X42" s="22">
        <v>109776</v>
      </c>
      <c r="Y42" s="22">
        <v>1310</v>
      </c>
      <c r="Z42" s="23">
        <v>1.1933391633872614</v>
      </c>
      <c r="AA42" s="20">
        <v>219564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25589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2644343</v>
      </c>
      <c r="D45" s="20"/>
      <c r="E45" s="21">
        <v>2821506</v>
      </c>
      <c r="F45" s="22">
        <v>2821506</v>
      </c>
      <c r="G45" s="22">
        <v>8346</v>
      </c>
      <c r="H45" s="22">
        <v>36782</v>
      </c>
      <c r="I45" s="22">
        <v>3267</v>
      </c>
      <c r="J45" s="22">
        <v>48395</v>
      </c>
      <c r="K45" s="22">
        <v>35096</v>
      </c>
      <c r="L45" s="22">
        <v>531905</v>
      </c>
      <c r="M45" s="22">
        <v>174670</v>
      </c>
      <c r="N45" s="22">
        <v>741671</v>
      </c>
      <c r="O45" s="22"/>
      <c r="P45" s="22"/>
      <c r="Q45" s="22"/>
      <c r="R45" s="22"/>
      <c r="S45" s="22"/>
      <c r="T45" s="22"/>
      <c r="U45" s="22"/>
      <c r="V45" s="22"/>
      <c r="W45" s="22">
        <v>790066</v>
      </c>
      <c r="X45" s="22">
        <v>1410774</v>
      </c>
      <c r="Y45" s="22">
        <v>-620708</v>
      </c>
      <c r="Z45" s="23">
        <v>-43.997692047060696</v>
      </c>
      <c r="AA45" s="20">
        <v>2821506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24859088</v>
      </c>
      <c r="D48" s="29">
        <f t="shared" ref="D48:Y48" si="1">SUM(D35:D47)</f>
        <v>0</v>
      </c>
      <c r="E48" s="30">
        <f t="shared" si="1"/>
        <v>19012435</v>
      </c>
      <c r="F48" s="31">
        <f t="shared" si="1"/>
        <v>19012435</v>
      </c>
      <c r="G48" s="31">
        <f t="shared" si="1"/>
        <v>401851</v>
      </c>
      <c r="H48" s="31">
        <f t="shared" si="1"/>
        <v>516371</v>
      </c>
      <c r="I48" s="31">
        <f t="shared" si="1"/>
        <v>397657</v>
      </c>
      <c r="J48" s="31">
        <f t="shared" si="1"/>
        <v>1315879</v>
      </c>
      <c r="K48" s="31">
        <f t="shared" si="1"/>
        <v>439940</v>
      </c>
      <c r="L48" s="31">
        <f t="shared" si="1"/>
        <v>972182</v>
      </c>
      <c r="M48" s="31">
        <f t="shared" si="1"/>
        <v>575254</v>
      </c>
      <c r="N48" s="31">
        <f t="shared" si="1"/>
        <v>1987376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3303255</v>
      </c>
      <c r="X48" s="31">
        <f t="shared" si="1"/>
        <v>9506232</v>
      </c>
      <c r="Y48" s="31">
        <f t="shared" si="1"/>
        <v>-6202977</v>
      </c>
      <c r="Z48" s="32">
        <f>+IF(X48&lt;&gt;0,+(Y48/X48)*100,0)</f>
        <v>-65.251689628445845</v>
      </c>
      <c r="AA48" s="29">
        <f>SUM(AA35:AA47)</f>
        <v>19012435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620124</v>
      </c>
      <c r="D49" s="39">
        <f t="shared" si="2"/>
        <v>0</v>
      </c>
      <c r="E49" s="40">
        <f t="shared" si="2"/>
        <v>3413802</v>
      </c>
      <c r="F49" s="41">
        <f t="shared" si="2"/>
        <v>3413802</v>
      </c>
      <c r="G49" s="41">
        <f t="shared" si="2"/>
        <v>741751</v>
      </c>
      <c r="H49" s="41">
        <f t="shared" si="2"/>
        <v>639228</v>
      </c>
      <c r="I49" s="41">
        <f t="shared" si="2"/>
        <v>736964</v>
      </c>
      <c r="J49" s="41">
        <f t="shared" si="2"/>
        <v>2117943</v>
      </c>
      <c r="K49" s="41">
        <f t="shared" si="2"/>
        <v>833269</v>
      </c>
      <c r="L49" s="41">
        <f t="shared" si="2"/>
        <v>268266</v>
      </c>
      <c r="M49" s="41">
        <f t="shared" si="2"/>
        <v>584101</v>
      </c>
      <c r="N49" s="41">
        <f t="shared" si="2"/>
        <v>1685636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3803579</v>
      </c>
      <c r="X49" s="41">
        <f t="shared" si="2"/>
        <v>1706892</v>
      </c>
      <c r="Y49" s="41">
        <f t="shared" si="2"/>
        <v>2096687</v>
      </c>
      <c r="Z49" s="42">
        <f>+IF(X49&lt;&gt;0,+(Y49/X49)*100,0)</f>
        <v>122.83653564490314</v>
      </c>
      <c r="AA49" s="39">
        <f>+AA33-AA48</f>
        <v>3413802</v>
      </c>
    </row>
    <row r="50" spans="1:27" x14ac:dyDescent="0.25">
      <c r="A50" s="43" t="s">
        <v>75</v>
      </c>
      <c r="B50" s="15" t="s">
        <v>32</v>
      </c>
      <c r="C50" s="20">
        <v>17387126</v>
      </c>
      <c r="D50" s="20"/>
      <c r="E50" s="21">
        <v>18447000</v>
      </c>
      <c r="F50" s="22">
        <v>18447000</v>
      </c>
      <c r="G50" s="22"/>
      <c r="H50" s="22"/>
      <c r="I50" s="22"/>
      <c r="J50" s="22"/>
      <c r="K50" s="22"/>
      <c r="L50" s="22"/>
      <c r="M50" s="22">
        <v>9513590</v>
      </c>
      <c r="N50" s="22">
        <v>9513590</v>
      </c>
      <c r="O50" s="22"/>
      <c r="P50" s="22"/>
      <c r="Q50" s="22"/>
      <c r="R50" s="22"/>
      <c r="S50" s="22"/>
      <c r="T50" s="22"/>
      <c r="U50" s="22"/>
      <c r="V50" s="22"/>
      <c r="W50" s="22">
        <v>9513590</v>
      </c>
      <c r="X50" s="22">
        <v>9223500</v>
      </c>
      <c r="Y50" s="22">
        <v>290090</v>
      </c>
      <c r="Z50" s="23">
        <v>3.1451184474440286</v>
      </c>
      <c r="AA50" s="20">
        <v>18447000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18007250</v>
      </c>
      <c r="D52" s="48">
        <f t="shared" si="3"/>
        <v>0</v>
      </c>
      <c r="E52" s="49">
        <f t="shared" si="3"/>
        <v>21860802</v>
      </c>
      <c r="F52" s="50">
        <f t="shared" si="3"/>
        <v>21860802</v>
      </c>
      <c r="G52" s="50">
        <f t="shared" si="3"/>
        <v>741751</v>
      </c>
      <c r="H52" s="50">
        <f t="shared" si="3"/>
        <v>639228</v>
      </c>
      <c r="I52" s="50">
        <f t="shared" si="3"/>
        <v>736964</v>
      </c>
      <c r="J52" s="50">
        <f t="shared" si="3"/>
        <v>2117943</v>
      </c>
      <c r="K52" s="50">
        <f t="shared" si="3"/>
        <v>833269</v>
      </c>
      <c r="L52" s="50">
        <f t="shared" si="3"/>
        <v>268266</v>
      </c>
      <c r="M52" s="50">
        <f t="shared" si="3"/>
        <v>10097691</v>
      </c>
      <c r="N52" s="50">
        <f t="shared" si="3"/>
        <v>11199226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13317169</v>
      </c>
      <c r="X52" s="50">
        <f t="shared" si="3"/>
        <v>10930392</v>
      </c>
      <c r="Y52" s="50">
        <f t="shared" si="3"/>
        <v>2386777</v>
      </c>
      <c r="Z52" s="51">
        <f>+IF(X52&lt;&gt;0,+(Y52/X52)*100,0)</f>
        <v>21.836151896473613</v>
      </c>
      <c r="AA52" s="48">
        <f>SUM(AA49:AA51)</f>
        <v>21860802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18007250</v>
      </c>
      <c r="D54" s="54">
        <f>+D52-D53</f>
        <v>0</v>
      </c>
      <c r="E54" s="55">
        <f t="shared" si="4"/>
        <v>21860802</v>
      </c>
      <c r="F54" s="56">
        <f t="shared" si="4"/>
        <v>21860802</v>
      </c>
      <c r="G54" s="56">
        <f t="shared" si="4"/>
        <v>741751</v>
      </c>
      <c r="H54" s="56">
        <f t="shared" si="4"/>
        <v>639228</v>
      </c>
      <c r="I54" s="56">
        <f t="shared" si="4"/>
        <v>736964</v>
      </c>
      <c r="J54" s="56">
        <f t="shared" si="4"/>
        <v>2117943</v>
      </c>
      <c r="K54" s="56">
        <f t="shared" si="4"/>
        <v>833269</v>
      </c>
      <c r="L54" s="56">
        <f t="shared" si="4"/>
        <v>268266</v>
      </c>
      <c r="M54" s="56">
        <f t="shared" si="4"/>
        <v>10097691</v>
      </c>
      <c r="N54" s="56">
        <f t="shared" si="4"/>
        <v>11199226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13317169</v>
      </c>
      <c r="X54" s="56">
        <f t="shared" si="4"/>
        <v>10930392</v>
      </c>
      <c r="Y54" s="56">
        <f t="shared" si="4"/>
        <v>2386777</v>
      </c>
      <c r="Z54" s="57">
        <f>+IF(X54&lt;&gt;0,+(Y54/X54)*100,0)</f>
        <v>21.836151896473613</v>
      </c>
      <c r="AA54" s="54">
        <f>+AA52-AA53</f>
        <v>21860802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18007250</v>
      </c>
      <c r="D57" s="48">
        <f>SUM(D54:D56)</f>
        <v>0</v>
      </c>
      <c r="E57" s="49">
        <f t="shared" si="5"/>
        <v>21860802</v>
      </c>
      <c r="F57" s="50">
        <f t="shared" si="5"/>
        <v>21860802</v>
      </c>
      <c r="G57" s="50">
        <f t="shared" si="5"/>
        <v>741751</v>
      </c>
      <c r="H57" s="50">
        <f t="shared" si="5"/>
        <v>639228</v>
      </c>
      <c r="I57" s="50">
        <f t="shared" si="5"/>
        <v>736964</v>
      </c>
      <c r="J57" s="50">
        <f t="shared" si="5"/>
        <v>2117943</v>
      </c>
      <c r="K57" s="50">
        <f t="shared" si="5"/>
        <v>833269</v>
      </c>
      <c r="L57" s="50">
        <f t="shared" si="5"/>
        <v>268266</v>
      </c>
      <c r="M57" s="50">
        <f t="shared" si="5"/>
        <v>10097691</v>
      </c>
      <c r="N57" s="50">
        <f t="shared" si="5"/>
        <v>11199226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13317169</v>
      </c>
      <c r="X57" s="50">
        <f t="shared" si="5"/>
        <v>10930392</v>
      </c>
      <c r="Y57" s="50">
        <f t="shared" si="5"/>
        <v>2386777</v>
      </c>
      <c r="Z57" s="51">
        <f>+IF(X57&lt;&gt;0,+(Y57/X57)*100,0)</f>
        <v>21.836151896473613</v>
      </c>
      <c r="AA57" s="48">
        <f>SUM(AA54:AA56)</f>
        <v>21860802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18007250</v>
      </c>
      <c r="D60" s="65">
        <f>SUM(D57:D59)</f>
        <v>0</v>
      </c>
      <c r="E60" s="66">
        <f t="shared" si="6"/>
        <v>21860802</v>
      </c>
      <c r="F60" s="67">
        <f t="shared" si="6"/>
        <v>21860802</v>
      </c>
      <c r="G60" s="67">
        <f t="shared" si="6"/>
        <v>741751</v>
      </c>
      <c r="H60" s="67">
        <f t="shared" si="6"/>
        <v>639228</v>
      </c>
      <c r="I60" s="67">
        <f t="shared" si="6"/>
        <v>736964</v>
      </c>
      <c r="J60" s="67">
        <f t="shared" si="6"/>
        <v>2117943</v>
      </c>
      <c r="K60" s="67">
        <f t="shared" si="6"/>
        <v>833269</v>
      </c>
      <c r="L60" s="67">
        <f t="shared" si="6"/>
        <v>268266</v>
      </c>
      <c r="M60" s="67">
        <f t="shared" si="6"/>
        <v>10097691</v>
      </c>
      <c r="N60" s="67">
        <f t="shared" si="6"/>
        <v>11199226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13317169</v>
      </c>
      <c r="X60" s="67">
        <f t="shared" si="6"/>
        <v>10930392</v>
      </c>
      <c r="Y60" s="67">
        <f t="shared" si="6"/>
        <v>2386777</v>
      </c>
      <c r="Z60" s="68">
        <f>+IF(X60&lt;&gt;0,+(Y60/X60)*100,0)</f>
        <v>21.836151896473613</v>
      </c>
      <c r="AA60" s="65">
        <f>SUM(AA57:AA59)</f>
        <v>21860802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1861929</v>
      </c>
      <c r="D35" s="20"/>
      <c r="E35" s="21">
        <v>1866924</v>
      </c>
      <c r="F35" s="22">
        <v>1866924</v>
      </c>
      <c r="G35" s="22">
        <v>171667</v>
      </c>
      <c r="H35" s="22">
        <v>154379</v>
      </c>
      <c r="I35" s="22">
        <v>188083</v>
      </c>
      <c r="J35" s="22">
        <v>514129</v>
      </c>
      <c r="K35" s="22">
        <v>162844</v>
      </c>
      <c r="L35" s="22">
        <v>195585</v>
      </c>
      <c r="M35" s="22">
        <v>185371</v>
      </c>
      <c r="N35" s="22">
        <v>543800</v>
      </c>
      <c r="O35" s="22"/>
      <c r="P35" s="22"/>
      <c r="Q35" s="22"/>
      <c r="R35" s="22"/>
      <c r="S35" s="22"/>
      <c r="T35" s="22"/>
      <c r="U35" s="22"/>
      <c r="V35" s="22"/>
      <c r="W35" s="22">
        <v>1057929</v>
      </c>
      <c r="X35" s="22">
        <v>933462</v>
      </c>
      <c r="Y35" s="22">
        <v>124467</v>
      </c>
      <c r="Z35" s="23">
        <v>13.333911825012695</v>
      </c>
      <c r="AA35" s="20">
        <v>1866924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1615279</v>
      </c>
      <c r="D38" s="20"/>
      <c r="E38" s="21">
        <v>1782672</v>
      </c>
      <c r="F38" s="22">
        <v>1782672</v>
      </c>
      <c r="G38" s="22">
        <v>104399</v>
      </c>
      <c r="H38" s="22">
        <v>251247</v>
      </c>
      <c r="I38" s="22">
        <v>132312</v>
      </c>
      <c r="J38" s="22">
        <v>487958</v>
      </c>
      <c r="K38" s="22">
        <v>47939</v>
      </c>
      <c r="L38" s="22">
        <v>275255</v>
      </c>
      <c r="M38" s="22">
        <v>-66578</v>
      </c>
      <c r="N38" s="22">
        <v>256616</v>
      </c>
      <c r="O38" s="22"/>
      <c r="P38" s="22"/>
      <c r="Q38" s="22"/>
      <c r="R38" s="22"/>
      <c r="S38" s="22"/>
      <c r="T38" s="22"/>
      <c r="U38" s="22"/>
      <c r="V38" s="22"/>
      <c r="W38" s="22">
        <v>744574</v>
      </c>
      <c r="X38" s="22">
        <v>891336</v>
      </c>
      <c r="Y38" s="22">
        <v>-146762</v>
      </c>
      <c r="Z38" s="23">
        <v>-16.465395765457693</v>
      </c>
      <c r="AA38" s="20">
        <v>1782672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16623602</v>
      </c>
      <c r="D40" s="20"/>
      <c r="E40" s="21">
        <v>13750900</v>
      </c>
      <c r="F40" s="22">
        <v>13750900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6875452</v>
      </c>
      <c r="Y40" s="22">
        <v>-6875452</v>
      </c>
      <c r="Z40" s="23">
        <v>-100</v>
      </c>
      <c r="AA40" s="20">
        <v>13750900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20111</v>
      </c>
      <c r="D42" s="20"/>
      <c r="E42" s="21">
        <v>41988</v>
      </c>
      <c r="F42" s="22">
        <v>41988</v>
      </c>
      <c r="G42" s="22"/>
      <c r="H42" s="22"/>
      <c r="I42" s="22"/>
      <c r="J42" s="22"/>
      <c r="K42" s="22"/>
      <c r="L42" s="22">
        <v>5556</v>
      </c>
      <c r="M42" s="22"/>
      <c r="N42" s="22">
        <v>5556</v>
      </c>
      <c r="O42" s="22"/>
      <c r="P42" s="22"/>
      <c r="Q42" s="22"/>
      <c r="R42" s="22"/>
      <c r="S42" s="22"/>
      <c r="T42" s="22"/>
      <c r="U42" s="22"/>
      <c r="V42" s="22"/>
      <c r="W42" s="22">
        <v>5556</v>
      </c>
      <c r="X42" s="22">
        <v>20994</v>
      </c>
      <c r="Y42" s="22">
        <v>-15438</v>
      </c>
      <c r="Z42" s="23">
        <v>-73.535295798799666</v>
      </c>
      <c r="AA42" s="20">
        <v>41988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5877586</v>
      </c>
      <c r="D45" s="20"/>
      <c r="E45" s="21">
        <v>5608352</v>
      </c>
      <c r="F45" s="22">
        <v>5608352</v>
      </c>
      <c r="G45" s="22">
        <v>469042</v>
      </c>
      <c r="H45" s="22">
        <v>525157</v>
      </c>
      <c r="I45" s="22">
        <v>461747</v>
      </c>
      <c r="J45" s="22">
        <v>1455946</v>
      </c>
      <c r="K45" s="22">
        <v>457309</v>
      </c>
      <c r="L45" s="22">
        <v>460974</v>
      </c>
      <c r="M45" s="22">
        <v>638411</v>
      </c>
      <c r="N45" s="22">
        <v>1556694</v>
      </c>
      <c r="O45" s="22"/>
      <c r="P45" s="22"/>
      <c r="Q45" s="22"/>
      <c r="R45" s="22"/>
      <c r="S45" s="22"/>
      <c r="T45" s="22"/>
      <c r="U45" s="22"/>
      <c r="V45" s="22"/>
      <c r="W45" s="22">
        <v>3012640</v>
      </c>
      <c r="X45" s="22">
        <v>2804174</v>
      </c>
      <c r="Y45" s="22">
        <v>208466</v>
      </c>
      <c r="Z45" s="23">
        <v>7.4341321187629577</v>
      </c>
      <c r="AA45" s="20">
        <v>5608352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25998507</v>
      </c>
      <c r="D48" s="29">
        <f t="shared" ref="D48:Y48" si="1">SUM(D35:D47)</f>
        <v>0</v>
      </c>
      <c r="E48" s="30">
        <f t="shared" si="1"/>
        <v>23050836</v>
      </c>
      <c r="F48" s="31">
        <f t="shared" si="1"/>
        <v>23050836</v>
      </c>
      <c r="G48" s="31">
        <f t="shared" si="1"/>
        <v>745108</v>
      </c>
      <c r="H48" s="31">
        <f t="shared" si="1"/>
        <v>930783</v>
      </c>
      <c r="I48" s="31">
        <f t="shared" si="1"/>
        <v>782142</v>
      </c>
      <c r="J48" s="31">
        <f t="shared" si="1"/>
        <v>2458033</v>
      </c>
      <c r="K48" s="31">
        <f t="shared" si="1"/>
        <v>668092</v>
      </c>
      <c r="L48" s="31">
        <f t="shared" si="1"/>
        <v>937370</v>
      </c>
      <c r="M48" s="31">
        <f t="shared" si="1"/>
        <v>757204</v>
      </c>
      <c r="N48" s="31">
        <f t="shared" si="1"/>
        <v>2362666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4820699</v>
      </c>
      <c r="X48" s="31">
        <f t="shared" si="1"/>
        <v>11525418</v>
      </c>
      <c r="Y48" s="31">
        <f t="shared" si="1"/>
        <v>-6704719</v>
      </c>
      <c r="Z48" s="32">
        <f>+IF(X48&lt;&gt;0,+(Y48/X48)*100,0)</f>
        <v>-58.173326121447403</v>
      </c>
      <c r="AA48" s="29">
        <f>SUM(AA35:AA47)</f>
        <v>23050836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-25998507</v>
      </c>
      <c r="D49" s="39">
        <f t="shared" si="2"/>
        <v>0</v>
      </c>
      <c r="E49" s="40">
        <f t="shared" si="2"/>
        <v>-23050836</v>
      </c>
      <c r="F49" s="41">
        <f t="shared" si="2"/>
        <v>-23050836</v>
      </c>
      <c r="G49" s="41">
        <f t="shared" si="2"/>
        <v>-745108</v>
      </c>
      <c r="H49" s="41">
        <f t="shared" si="2"/>
        <v>-930783</v>
      </c>
      <c r="I49" s="41">
        <f t="shared" si="2"/>
        <v>-782142</v>
      </c>
      <c r="J49" s="41">
        <f t="shared" si="2"/>
        <v>-2458033</v>
      </c>
      <c r="K49" s="41">
        <f t="shared" si="2"/>
        <v>-668092</v>
      </c>
      <c r="L49" s="41">
        <f t="shared" si="2"/>
        <v>-937370</v>
      </c>
      <c r="M49" s="41">
        <f t="shared" si="2"/>
        <v>-757204</v>
      </c>
      <c r="N49" s="41">
        <f t="shared" si="2"/>
        <v>-2362666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-4820699</v>
      </c>
      <c r="X49" s="41">
        <f t="shared" si="2"/>
        <v>-11525418</v>
      </c>
      <c r="Y49" s="41">
        <f t="shared" si="2"/>
        <v>6704719</v>
      </c>
      <c r="Z49" s="42">
        <f>+IF(X49&lt;&gt;0,+(Y49/X49)*100,0)</f>
        <v>-58.173326121447403</v>
      </c>
      <c r="AA49" s="39">
        <f>+AA33-AA48</f>
        <v>-23050836</v>
      </c>
    </row>
    <row r="50" spans="1:27" x14ac:dyDescent="0.25">
      <c r="A50" s="43" t="s">
        <v>75</v>
      </c>
      <c r="B50" s="15" t="s">
        <v>32</v>
      </c>
      <c r="C50" s="20">
        <v>4049147</v>
      </c>
      <c r="D50" s="20"/>
      <c r="E50" s="21">
        <v>18179000</v>
      </c>
      <c r="F50" s="22">
        <v>18179000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9089498</v>
      </c>
      <c r="Y50" s="22">
        <v>-9089498</v>
      </c>
      <c r="Z50" s="23">
        <v>-100</v>
      </c>
      <c r="AA50" s="20">
        <v>18179000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-21949360</v>
      </c>
      <c r="D52" s="48">
        <f t="shared" si="3"/>
        <v>0</v>
      </c>
      <c r="E52" s="49">
        <f t="shared" si="3"/>
        <v>-4871836</v>
      </c>
      <c r="F52" s="50">
        <f t="shared" si="3"/>
        <v>-4871836</v>
      </c>
      <c r="G52" s="50">
        <f t="shared" si="3"/>
        <v>-745108</v>
      </c>
      <c r="H52" s="50">
        <f t="shared" si="3"/>
        <v>-930783</v>
      </c>
      <c r="I52" s="50">
        <f t="shared" si="3"/>
        <v>-782142</v>
      </c>
      <c r="J52" s="50">
        <f t="shared" si="3"/>
        <v>-2458033</v>
      </c>
      <c r="K52" s="50">
        <f t="shared" si="3"/>
        <v>-668092</v>
      </c>
      <c r="L52" s="50">
        <f t="shared" si="3"/>
        <v>-937370</v>
      </c>
      <c r="M52" s="50">
        <f t="shared" si="3"/>
        <v>-757204</v>
      </c>
      <c r="N52" s="50">
        <f t="shared" si="3"/>
        <v>-2362666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-4820699</v>
      </c>
      <c r="X52" s="50">
        <f t="shared" si="3"/>
        <v>-2435920</v>
      </c>
      <c r="Y52" s="50">
        <f t="shared" si="3"/>
        <v>-2384779</v>
      </c>
      <c r="Z52" s="51">
        <f>+IF(X52&lt;&gt;0,+(Y52/X52)*100,0)</f>
        <v>97.900546815987383</v>
      </c>
      <c r="AA52" s="48">
        <f>SUM(AA49:AA51)</f>
        <v>-4871836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-21949360</v>
      </c>
      <c r="D54" s="54">
        <f>+D52-D53</f>
        <v>0</v>
      </c>
      <c r="E54" s="55">
        <f t="shared" si="4"/>
        <v>-4871836</v>
      </c>
      <c r="F54" s="56">
        <f t="shared" si="4"/>
        <v>-4871836</v>
      </c>
      <c r="G54" s="56">
        <f t="shared" si="4"/>
        <v>-745108</v>
      </c>
      <c r="H54" s="56">
        <f t="shared" si="4"/>
        <v>-930783</v>
      </c>
      <c r="I54" s="56">
        <f t="shared" si="4"/>
        <v>-782142</v>
      </c>
      <c r="J54" s="56">
        <f t="shared" si="4"/>
        <v>-2458033</v>
      </c>
      <c r="K54" s="56">
        <f t="shared" si="4"/>
        <v>-668092</v>
      </c>
      <c r="L54" s="56">
        <f t="shared" si="4"/>
        <v>-937370</v>
      </c>
      <c r="M54" s="56">
        <f t="shared" si="4"/>
        <v>-757204</v>
      </c>
      <c r="N54" s="56">
        <f t="shared" si="4"/>
        <v>-2362666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-4820699</v>
      </c>
      <c r="X54" s="56">
        <f t="shared" si="4"/>
        <v>-2435920</v>
      </c>
      <c r="Y54" s="56">
        <f t="shared" si="4"/>
        <v>-2384779</v>
      </c>
      <c r="Z54" s="57">
        <f>+IF(X54&lt;&gt;0,+(Y54/X54)*100,0)</f>
        <v>97.900546815987383</v>
      </c>
      <c r="AA54" s="54">
        <f>+AA52-AA53</f>
        <v>-4871836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-21949360</v>
      </c>
      <c r="D57" s="48">
        <f>SUM(D54:D56)</f>
        <v>0</v>
      </c>
      <c r="E57" s="49">
        <f t="shared" si="5"/>
        <v>-4871836</v>
      </c>
      <c r="F57" s="50">
        <f t="shared" si="5"/>
        <v>-4871836</v>
      </c>
      <c r="G57" s="50">
        <f t="shared" si="5"/>
        <v>-745108</v>
      </c>
      <c r="H57" s="50">
        <f t="shared" si="5"/>
        <v>-930783</v>
      </c>
      <c r="I57" s="50">
        <f t="shared" si="5"/>
        <v>-782142</v>
      </c>
      <c r="J57" s="50">
        <f t="shared" si="5"/>
        <v>-2458033</v>
      </c>
      <c r="K57" s="50">
        <f t="shared" si="5"/>
        <v>-668092</v>
      </c>
      <c r="L57" s="50">
        <f t="shared" si="5"/>
        <v>-937370</v>
      </c>
      <c r="M57" s="50">
        <f t="shared" si="5"/>
        <v>-757204</v>
      </c>
      <c r="N57" s="50">
        <f t="shared" si="5"/>
        <v>-2362666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-4820699</v>
      </c>
      <c r="X57" s="50">
        <f t="shared" si="5"/>
        <v>-2435920</v>
      </c>
      <c r="Y57" s="50">
        <f t="shared" si="5"/>
        <v>-2384779</v>
      </c>
      <c r="Z57" s="51">
        <f>+IF(X57&lt;&gt;0,+(Y57/X57)*100,0)</f>
        <v>97.900546815987383</v>
      </c>
      <c r="AA57" s="48">
        <f>SUM(AA54:AA56)</f>
        <v>-4871836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-21949360</v>
      </c>
      <c r="D60" s="65">
        <f>SUM(D57:D59)</f>
        <v>0</v>
      </c>
      <c r="E60" s="66">
        <f t="shared" si="6"/>
        <v>-4871836</v>
      </c>
      <c r="F60" s="67">
        <f t="shared" si="6"/>
        <v>-4871836</v>
      </c>
      <c r="G60" s="67">
        <f t="shared" si="6"/>
        <v>-745108</v>
      </c>
      <c r="H60" s="67">
        <f t="shared" si="6"/>
        <v>-930783</v>
      </c>
      <c r="I60" s="67">
        <f t="shared" si="6"/>
        <v>-782142</v>
      </c>
      <c r="J60" s="67">
        <f t="shared" si="6"/>
        <v>-2458033</v>
      </c>
      <c r="K60" s="67">
        <f t="shared" si="6"/>
        <v>-668092</v>
      </c>
      <c r="L60" s="67">
        <f t="shared" si="6"/>
        <v>-937370</v>
      </c>
      <c r="M60" s="67">
        <f t="shared" si="6"/>
        <v>-757204</v>
      </c>
      <c r="N60" s="67">
        <f t="shared" si="6"/>
        <v>-2362666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-4820699</v>
      </c>
      <c r="X60" s="67">
        <f t="shared" si="6"/>
        <v>-2435920</v>
      </c>
      <c r="Y60" s="67">
        <f t="shared" si="6"/>
        <v>-2384779</v>
      </c>
      <c r="Z60" s="68">
        <f>+IF(X60&lt;&gt;0,+(Y60/X60)*100,0)</f>
        <v>97.900546815987383</v>
      </c>
      <c r="AA60" s="65">
        <f>SUM(AA57:AA59)</f>
        <v>-4871836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18545414</v>
      </c>
      <c r="D7" s="20"/>
      <c r="E7" s="21">
        <v>24046900</v>
      </c>
      <c r="F7" s="22">
        <v>24046900</v>
      </c>
      <c r="G7" s="22">
        <v>1628563</v>
      </c>
      <c r="H7" s="22">
        <v>1740905</v>
      </c>
      <c r="I7" s="22">
        <v>1568010</v>
      </c>
      <c r="J7" s="22">
        <v>4937478</v>
      </c>
      <c r="K7" s="22">
        <v>1553423</v>
      </c>
      <c r="L7" s="22">
        <v>2398345</v>
      </c>
      <c r="M7" s="22">
        <v>1458129</v>
      </c>
      <c r="N7" s="22">
        <v>5409897</v>
      </c>
      <c r="O7" s="22"/>
      <c r="P7" s="22"/>
      <c r="Q7" s="22"/>
      <c r="R7" s="22"/>
      <c r="S7" s="22"/>
      <c r="T7" s="22"/>
      <c r="U7" s="22"/>
      <c r="V7" s="22"/>
      <c r="W7" s="22">
        <v>10347375</v>
      </c>
      <c r="X7" s="22">
        <v>11693764</v>
      </c>
      <c r="Y7" s="22">
        <v>-1346389</v>
      </c>
      <c r="Z7" s="23">
        <v>-11.513735012952203</v>
      </c>
      <c r="AA7" s="20">
        <v>24046900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1343428</v>
      </c>
      <c r="D26" s="20"/>
      <c r="E26" s="21">
        <v>654350</v>
      </c>
      <c r="F26" s="22">
        <v>654350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654350</v>
      </c>
      <c r="Y26" s="22">
        <v>-654350</v>
      </c>
      <c r="Z26" s="23">
        <v>-100</v>
      </c>
      <c r="AA26" s="20">
        <v>654350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725949</v>
      </c>
      <c r="D29" s="20"/>
      <c r="E29" s="21">
        <v>725900</v>
      </c>
      <c r="F29" s="22">
        <v>725900</v>
      </c>
      <c r="G29" s="22">
        <v>64114</v>
      </c>
      <c r="H29" s="22">
        <v>64245</v>
      </c>
      <c r="I29" s="22">
        <v>64245</v>
      </c>
      <c r="J29" s="22">
        <v>192604</v>
      </c>
      <c r="K29" s="22">
        <v>64245</v>
      </c>
      <c r="L29" s="22">
        <v>64245</v>
      </c>
      <c r="M29" s="22">
        <v>64245</v>
      </c>
      <c r="N29" s="22">
        <v>192735</v>
      </c>
      <c r="O29" s="22"/>
      <c r="P29" s="22"/>
      <c r="Q29" s="22"/>
      <c r="R29" s="22"/>
      <c r="S29" s="22"/>
      <c r="T29" s="22"/>
      <c r="U29" s="22"/>
      <c r="V29" s="22"/>
      <c r="W29" s="22">
        <v>385339</v>
      </c>
      <c r="X29" s="22">
        <v>362952</v>
      </c>
      <c r="Y29" s="22">
        <v>22387</v>
      </c>
      <c r="Z29" s="23">
        <v>6.1680332385549601</v>
      </c>
      <c r="AA29" s="20">
        <v>725900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20614791</v>
      </c>
      <c r="D33" s="29">
        <f t="shared" ref="D33:Y33" si="0">SUM(D6:D32)</f>
        <v>0</v>
      </c>
      <c r="E33" s="30">
        <f t="shared" si="0"/>
        <v>25427150</v>
      </c>
      <c r="F33" s="31">
        <f t="shared" si="0"/>
        <v>25427150</v>
      </c>
      <c r="G33" s="31">
        <f t="shared" si="0"/>
        <v>1692677</v>
      </c>
      <c r="H33" s="31">
        <f t="shared" si="0"/>
        <v>1805150</v>
      </c>
      <c r="I33" s="31">
        <f t="shared" si="0"/>
        <v>1632255</v>
      </c>
      <c r="J33" s="31">
        <f t="shared" si="0"/>
        <v>5130082</v>
      </c>
      <c r="K33" s="31">
        <f t="shared" si="0"/>
        <v>1617668</v>
      </c>
      <c r="L33" s="31">
        <f t="shared" si="0"/>
        <v>2462590</v>
      </c>
      <c r="M33" s="31">
        <f t="shared" si="0"/>
        <v>1522374</v>
      </c>
      <c r="N33" s="31">
        <f t="shared" si="0"/>
        <v>5602632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10732714</v>
      </c>
      <c r="X33" s="31">
        <f t="shared" si="0"/>
        <v>12711066</v>
      </c>
      <c r="Y33" s="31">
        <f t="shared" si="0"/>
        <v>-1978352</v>
      </c>
      <c r="Z33" s="32">
        <f>+IF(X33&lt;&gt;0,+(Y33/X33)*100,0)</f>
        <v>-15.56401327787929</v>
      </c>
      <c r="AA33" s="29">
        <f>SUM(AA6:AA32)</f>
        <v>25427150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7027187</v>
      </c>
      <c r="D35" s="20"/>
      <c r="E35" s="21">
        <v>9801900</v>
      </c>
      <c r="F35" s="22">
        <v>9801900</v>
      </c>
      <c r="G35" s="22"/>
      <c r="H35" s="22">
        <v>573569</v>
      </c>
      <c r="I35" s="22">
        <v>810934</v>
      </c>
      <c r="J35" s="22">
        <v>1384503</v>
      </c>
      <c r="K35" s="22">
        <v>807466</v>
      </c>
      <c r="L35" s="22">
        <v>742605</v>
      </c>
      <c r="M35" s="22">
        <v>814389</v>
      </c>
      <c r="N35" s="22">
        <v>2364460</v>
      </c>
      <c r="O35" s="22"/>
      <c r="P35" s="22"/>
      <c r="Q35" s="22"/>
      <c r="R35" s="22"/>
      <c r="S35" s="22"/>
      <c r="T35" s="22"/>
      <c r="U35" s="22"/>
      <c r="V35" s="22"/>
      <c r="W35" s="22">
        <v>3748963</v>
      </c>
      <c r="X35" s="22">
        <v>4648931</v>
      </c>
      <c r="Y35" s="22">
        <v>-899968</v>
      </c>
      <c r="Z35" s="23">
        <v>-19.358600934279298</v>
      </c>
      <c r="AA35" s="20">
        <v>9801900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593755</v>
      </c>
      <c r="D38" s="20"/>
      <c r="E38" s="21">
        <v>1125900</v>
      </c>
      <c r="F38" s="22">
        <v>1125900</v>
      </c>
      <c r="G38" s="22"/>
      <c r="H38" s="22"/>
      <c r="I38" s="22">
        <v>38630</v>
      </c>
      <c r="J38" s="22">
        <v>38630</v>
      </c>
      <c r="K38" s="22">
        <v>24816</v>
      </c>
      <c r="L38" s="22">
        <v>132918</v>
      </c>
      <c r="M38" s="22"/>
      <c r="N38" s="22">
        <v>157734</v>
      </c>
      <c r="O38" s="22"/>
      <c r="P38" s="22"/>
      <c r="Q38" s="22"/>
      <c r="R38" s="22"/>
      <c r="S38" s="22"/>
      <c r="T38" s="22"/>
      <c r="U38" s="22"/>
      <c r="V38" s="22"/>
      <c r="W38" s="22">
        <v>196364</v>
      </c>
      <c r="X38" s="22">
        <v>544931</v>
      </c>
      <c r="Y38" s="22">
        <v>-348567</v>
      </c>
      <c r="Z38" s="23">
        <v>-63.965346071337471</v>
      </c>
      <c r="AA38" s="20">
        <v>1125900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5581700</v>
      </c>
      <c r="F39" s="22">
        <v>5581700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2790846</v>
      </c>
      <c r="Y39" s="22">
        <v>-2790846</v>
      </c>
      <c r="Z39" s="23">
        <v>-100</v>
      </c>
      <c r="AA39" s="20">
        <v>5581700</v>
      </c>
    </row>
    <row r="40" spans="1:27" x14ac:dyDescent="0.25">
      <c r="A40" s="19" t="s">
        <v>66</v>
      </c>
      <c r="B40" s="15" t="s">
        <v>32</v>
      </c>
      <c r="C40" s="20">
        <v>29993380</v>
      </c>
      <c r="D40" s="20"/>
      <c r="E40" s="21">
        <v>11787100</v>
      </c>
      <c r="F40" s="22">
        <v>11787100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5893548</v>
      </c>
      <c r="Y40" s="22">
        <v>-5893548</v>
      </c>
      <c r="Z40" s="23">
        <v>-100</v>
      </c>
      <c r="AA40" s="20">
        <v>11787100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739196</v>
      </c>
      <c r="D42" s="20"/>
      <c r="E42" s="21">
        <v>1264000</v>
      </c>
      <c r="F42" s="22">
        <v>1264000</v>
      </c>
      <c r="G42" s="22">
        <v>126</v>
      </c>
      <c r="H42" s="22">
        <v>159772</v>
      </c>
      <c r="I42" s="22">
        <v>17430</v>
      </c>
      <c r="J42" s="22">
        <v>177328</v>
      </c>
      <c r="K42" s="22">
        <v>5922</v>
      </c>
      <c r="L42" s="22">
        <v>20841</v>
      </c>
      <c r="M42" s="22">
        <v>188492</v>
      </c>
      <c r="N42" s="22">
        <v>215255</v>
      </c>
      <c r="O42" s="22"/>
      <c r="P42" s="22"/>
      <c r="Q42" s="22"/>
      <c r="R42" s="22"/>
      <c r="S42" s="22"/>
      <c r="T42" s="22"/>
      <c r="U42" s="22"/>
      <c r="V42" s="22"/>
      <c r="W42" s="22">
        <v>392583</v>
      </c>
      <c r="X42" s="22">
        <v>476632</v>
      </c>
      <c r="Y42" s="22">
        <v>-84049</v>
      </c>
      <c r="Z42" s="23">
        <v>-17.633939811007235</v>
      </c>
      <c r="AA42" s="20">
        <v>1264000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115736</v>
      </c>
      <c r="D44" s="20"/>
      <c r="E44" s="21">
        <v>697700</v>
      </c>
      <c r="F44" s="22">
        <v>697700</v>
      </c>
      <c r="G44" s="22"/>
      <c r="H44" s="22">
        <v>4039</v>
      </c>
      <c r="I44" s="22"/>
      <c r="J44" s="22">
        <v>4039</v>
      </c>
      <c r="K44" s="22">
        <v>5251</v>
      </c>
      <c r="L44" s="22">
        <v>3998</v>
      </c>
      <c r="M44" s="22">
        <v>204</v>
      </c>
      <c r="N44" s="22">
        <v>9453</v>
      </c>
      <c r="O44" s="22"/>
      <c r="P44" s="22"/>
      <c r="Q44" s="22"/>
      <c r="R44" s="22"/>
      <c r="S44" s="22"/>
      <c r="T44" s="22"/>
      <c r="U44" s="22"/>
      <c r="V44" s="22"/>
      <c r="W44" s="22">
        <v>13492</v>
      </c>
      <c r="X44" s="22">
        <v>348852</v>
      </c>
      <c r="Y44" s="22">
        <v>-335360</v>
      </c>
      <c r="Z44" s="23">
        <v>-96.132457317143079</v>
      </c>
      <c r="AA44" s="20">
        <v>697700</v>
      </c>
    </row>
    <row r="45" spans="1:27" x14ac:dyDescent="0.25">
      <c r="A45" s="19" t="s">
        <v>70</v>
      </c>
      <c r="B45" s="15" t="s">
        <v>32</v>
      </c>
      <c r="C45" s="20">
        <v>2710890</v>
      </c>
      <c r="D45" s="20"/>
      <c r="E45" s="21">
        <v>10130000</v>
      </c>
      <c r="F45" s="22">
        <v>10130000</v>
      </c>
      <c r="G45" s="22">
        <v>11639</v>
      </c>
      <c r="H45" s="22">
        <v>78997</v>
      </c>
      <c r="I45" s="22">
        <v>103365</v>
      </c>
      <c r="J45" s="22">
        <v>194001</v>
      </c>
      <c r="K45" s="22">
        <v>110187</v>
      </c>
      <c r="L45" s="22">
        <v>129141</v>
      </c>
      <c r="M45" s="22">
        <v>2677315</v>
      </c>
      <c r="N45" s="22">
        <v>2916643</v>
      </c>
      <c r="O45" s="22"/>
      <c r="P45" s="22"/>
      <c r="Q45" s="22"/>
      <c r="R45" s="22"/>
      <c r="S45" s="22"/>
      <c r="T45" s="22"/>
      <c r="U45" s="22"/>
      <c r="V45" s="22"/>
      <c r="W45" s="22">
        <v>3110644</v>
      </c>
      <c r="X45" s="22">
        <v>4926923</v>
      </c>
      <c r="Y45" s="22">
        <v>-1816279</v>
      </c>
      <c r="Z45" s="23">
        <v>-36.864367476414792</v>
      </c>
      <c r="AA45" s="20">
        <v>10130000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41180144</v>
      </c>
      <c r="D48" s="29">
        <f t="shared" ref="D48:Y48" si="1">SUM(D35:D47)</f>
        <v>0</v>
      </c>
      <c r="E48" s="30">
        <f t="shared" si="1"/>
        <v>40388300</v>
      </c>
      <c r="F48" s="31">
        <f t="shared" si="1"/>
        <v>40388300</v>
      </c>
      <c r="G48" s="31">
        <f t="shared" si="1"/>
        <v>11765</v>
      </c>
      <c r="H48" s="31">
        <f t="shared" si="1"/>
        <v>816377</v>
      </c>
      <c r="I48" s="31">
        <f t="shared" si="1"/>
        <v>970359</v>
      </c>
      <c r="J48" s="31">
        <f t="shared" si="1"/>
        <v>1798501</v>
      </c>
      <c r="K48" s="31">
        <f t="shared" si="1"/>
        <v>953642</v>
      </c>
      <c r="L48" s="31">
        <f t="shared" si="1"/>
        <v>1029503</v>
      </c>
      <c r="M48" s="31">
        <f t="shared" si="1"/>
        <v>3680400</v>
      </c>
      <c r="N48" s="31">
        <f t="shared" si="1"/>
        <v>5663545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7462046</v>
      </c>
      <c r="X48" s="31">
        <f t="shared" si="1"/>
        <v>19630663</v>
      </c>
      <c r="Y48" s="31">
        <f t="shared" si="1"/>
        <v>-12168617</v>
      </c>
      <c r="Z48" s="32">
        <f>+IF(X48&lt;&gt;0,+(Y48/X48)*100,0)</f>
        <v>-61.987804487296231</v>
      </c>
      <c r="AA48" s="29">
        <f>SUM(AA35:AA47)</f>
        <v>40388300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-20565353</v>
      </c>
      <c r="D49" s="39">
        <f t="shared" si="2"/>
        <v>0</v>
      </c>
      <c r="E49" s="40">
        <f t="shared" si="2"/>
        <v>-14961150</v>
      </c>
      <c r="F49" s="41">
        <f t="shared" si="2"/>
        <v>-14961150</v>
      </c>
      <c r="G49" s="41">
        <f t="shared" si="2"/>
        <v>1680912</v>
      </c>
      <c r="H49" s="41">
        <f t="shared" si="2"/>
        <v>988773</v>
      </c>
      <c r="I49" s="41">
        <f t="shared" si="2"/>
        <v>661896</v>
      </c>
      <c r="J49" s="41">
        <f t="shared" si="2"/>
        <v>3331581</v>
      </c>
      <c r="K49" s="41">
        <f t="shared" si="2"/>
        <v>664026</v>
      </c>
      <c r="L49" s="41">
        <f t="shared" si="2"/>
        <v>1433087</v>
      </c>
      <c r="M49" s="41">
        <f t="shared" si="2"/>
        <v>-2158026</v>
      </c>
      <c r="N49" s="41">
        <f t="shared" si="2"/>
        <v>-60913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3270668</v>
      </c>
      <c r="X49" s="41">
        <f t="shared" si="2"/>
        <v>-6919597</v>
      </c>
      <c r="Y49" s="41">
        <f t="shared" si="2"/>
        <v>10190265</v>
      </c>
      <c r="Z49" s="42">
        <f>+IF(X49&lt;&gt;0,+(Y49/X49)*100,0)</f>
        <v>-147.26674111223531</v>
      </c>
      <c r="AA49" s="39">
        <f>+AA33-AA48</f>
        <v>-14961150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-20565353</v>
      </c>
      <c r="D52" s="48">
        <f t="shared" si="3"/>
        <v>0</v>
      </c>
      <c r="E52" s="49">
        <f t="shared" si="3"/>
        <v>-14961150</v>
      </c>
      <c r="F52" s="50">
        <f t="shared" si="3"/>
        <v>-14961150</v>
      </c>
      <c r="G52" s="50">
        <f t="shared" si="3"/>
        <v>1680912</v>
      </c>
      <c r="H52" s="50">
        <f t="shared" si="3"/>
        <v>988773</v>
      </c>
      <c r="I52" s="50">
        <f t="shared" si="3"/>
        <v>661896</v>
      </c>
      <c r="J52" s="50">
        <f t="shared" si="3"/>
        <v>3331581</v>
      </c>
      <c r="K52" s="50">
        <f t="shared" si="3"/>
        <v>664026</v>
      </c>
      <c r="L52" s="50">
        <f t="shared" si="3"/>
        <v>1433087</v>
      </c>
      <c r="M52" s="50">
        <f t="shared" si="3"/>
        <v>-2158026</v>
      </c>
      <c r="N52" s="50">
        <f t="shared" si="3"/>
        <v>-60913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3270668</v>
      </c>
      <c r="X52" s="50">
        <f t="shared" si="3"/>
        <v>-6919597</v>
      </c>
      <c r="Y52" s="50">
        <f t="shared" si="3"/>
        <v>10190265</v>
      </c>
      <c r="Z52" s="51">
        <f>+IF(X52&lt;&gt;0,+(Y52/X52)*100,0)</f>
        <v>-147.26674111223531</v>
      </c>
      <c r="AA52" s="48">
        <f>SUM(AA49:AA51)</f>
        <v>-14961150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-20565353</v>
      </c>
      <c r="D54" s="54">
        <f>+D52-D53</f>
        <v>0</v>
      </c>
      <c r="E54" s="55">
        <f t="shared" si="4"/>
        <v>-14961150</v>
      </c>
      <c r="F54" s="56">
        <f t="shared" si="4"/>
        <v>-14961150</v>
      </c>
      <c r="G54" s="56">
        <f t="shared" si="4"/>
        <v>1680912</v>
      </c>
      <c r="H54" s="56">
        <f t="shared" si="4"/>
        <v>988773</v>
      </c>
      <c r="I54" s="56">
        <f t="shared" si="4"/>
        <v>661896</v>
      </c>
      <c r="J54" s="56">
        <f t="shared" si="4"/>
        <v>3331581</v>
      </c>
      <c r="K54" s="56">
        <f t="shared" si="4"/>
        <v>664026</v>
      </c>
      <c r="L54" s="56">
        <f t="shared" si="4"/>
        <v>1433087</v>
      </c>
      <c r="M54" s="56">
        <f t="shared" si="4"/>
        <v>-2158026</v>
      </c>
      <c r="N54" s="56">
        <f t="shared" si="4"/>
        <v>-60913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3270668</v>
      </c>
      <c r="X54" s="56">
        <f t="shared" si="4"/>
        <v>-6919597</v>
      </c>
      <c r="Y54" s="56">
        <f t="shared" si="4"/>
        <v>10190265</v>
      </c>
      <c r="Z54" s="57">
        <f>+IF(X54&lt;&gt;0,+(Y54/X54)*100,0)</f>
        <v>-147.26674111223531</v>
      </c>
      <c r="AA54" s="54">
        <f>+AA52-AA53</f>
        <v>-14961150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-20565353</v>
      </c>
      <c r="D57" s="48">
        <f>SUM(D54:D56)</f>
        <v>0</v>
      </c>
      <c r="E57" s="49">
        <f t="shared" si="5"/>
        <v>-14961150</v>
      </c>
      <c r="F57" s="50">
        <f t="shared" si="5"/>
        <v>-14961150</v>
      </c>
      <c r="G57" s="50">
        <f t="shared" si="5"/>
        <v>1680912</v>
      </c>
      <c r="H57" s="50">
        <f t="shared" si="5"/>
        <v>988773</v>
      </c>
      <c r="I57" s="50">
        <f t="shared" si="5"/>
        <v>661896</v>
      </c>
      <c r="J57" s="50">
        <f t="shared" si="5"/>
        <v>3331581</v>
      </c>
      <c r="K57" s="50">
        <f t="shared" si="5"/>
        <v>664026</v>
      </c>
      <c r="L57" s="50">
        <f t="shared" si="5"/>
        <v>1433087</v>
      </c>
      <c r="M57" s="50">
        <f t="shared" si="5"/>
        <v>-2158026</v>
      </c>
      <c r="N57" s="50">
        <f t="shared" si="5"/>
        <v>-60913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3270668</v>
      </c>
      <c r="X57" s="50">
        <f t="shared" si="5"/>
        <v>-6919597</v>
      </c>
      <c r="Y57" s="50">
        <f t="shared" si="5"/>
        <v>10190265</v>
      </c>
      <c r="Z57" s="51">
        <f>+IF(X57&lt;&gt;0,+(Y57/X57)*100,0)</f>
        <v>-147.26674111223531</v>
      </c>
      <c r="AA57" s="48">
        <f>SUM(AA54:AA56)</f>
        <v>-14961150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-20565353</v>
      </c>
      <c r="D60" s="65">
        <f>SUM(D57:D59)</f>
        <v>0</v>
      </c>
      <c r="E60" s="66">
        <f t="shared" si="6"/>
        <v>-14961150</v>
      </c>
      <c r="F60" s="67">
        <f t="shared" si="6"/>
        <v>-14961150</v>
      </c>
      <c r="G60" s="67">
        <f t="shared" si="6"/>
        <v>1680912</v>
      </c>
      <c r="H60" s="67">
        <f t="shared" si="6"/>
        <v>988773</v>
      </c>
      <c r="I60" s="67">
        <f t="shared" si="6"/>
        <v>661896</v>
      </c>
      <c r="J60" s="67">
        <f t="shared" si="6"/>
        <v>3331581</v>
      </c>
      <c r="K60" s="67">
        <f t="shared" si="6"/>
        <v>664026</v>
      </c>
      <c r="L60" s="67">
        <f t="shared" si="6"/>
        <v>1433087</v>
      </c>
      <c r="M60" s="67">
        <f t="shared" si="6"/>
        <v>-2158026</v>
      </c>
      <c r="N60" s="67">
        <f t="shared" si="6"/>
        <v>-60913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3270668</v>
      </c>
      <c r="X60" s="67">
        <f t="shared" si="6"/>
        <v>-6919597</v>
      </c>
      <c r="Y60" s="67">
        <f t="shared" si="6"/>
        <v>10190265</v>
      </c>
      <c r="Z60" s="68">
        <f>+IF(X60&lt;&gt;0,+(Y60/X60)*100,0)</f>
        <v>-147.26674111223531</v>
      </c>
      <c r="AA60" s="65">
        <f>SUM(AA57:AA59)</f>
        <v>-14961150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26950313</v>
      </c>
      <c r="D7" s="20"/>
      <c r="E7" s="21">
        <v>39839045</v>
      </c>
      <c r="F7" s="22">
        <v>39839045</v>
      </c>
      <c r="G7" s="22">
        <v>-3201</v>
      </c>
      <c r="H7" s="22">
        <v>2559632</v>
      </c>
      <c r="I7" s="22">
        <v>-2255627</v>
      </c>
      <c r="J7" s="22">
        <v>300804</v>
      </c>
      <c r="K7" s="22">
        <v>2903069</v>
      </c>
      <c r="L7" s="22">
        <v>93768</v>
      </c>
      <c r="M7" s="22">
        <v>198663</v>
      </c>
      <c r="N7" s="22">
        <v>3195500</v>
      </c>
      <c r="O7" s="22"/>
      <c r="P7" s="22"/>
      <c r="Q7" s="22"/>
      <c r="R7" s="22"/>
      <c r="S7" s="22"/>
      <c r="T7" s="22"/>
      <c r="U7" s="22"/>
      <c r="V7" s="22"/>
      <c r="W7" s="22">
        <v>3496304</v>
      </c>
      <c r="X7" s="22">
        <v>19919520</v>
      </c>
      <c r="Y7" s="22">
        <v>-16423216</v>
      </c>
      <c r="Z7" s="23">
        <v>-82.447850148999578</v>
      </c>
      <c r="AA7" s="20">
        <v>39839045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1433250</v>
      </c>
      <c r="F13" s="22">
        <v>1433250</v>
      </c>
      <c r="G13" s="22"/>
      <c r="H13" s="22"/>
      <c r="I13" s="22">
        <v>600082</v>
      </c>
      <c r="J13" s="22">
        <v>600082</v>
      </c>
      <c r="K13" s="22"/>
      <c r="L13" s="22">
        <v>585417</v>
      </c>
      <c r="M13" s="22">
        <v>618470</v>
      </c>
      <c r="N13" s="22">
        <v>1203887</v>
      </c>
      <c r="O13" s="22"/>
      <c r="P13" s="22"/>
      <c r="Q13" s="22"/>
      <c r="R13" s="22"/>
      <c r="S13" s="22"/>
      <c r="T13" s="22"/>
      <c r="U13" s="22"/>
      <c r="V13" s="22"/>
      <c r="W13" s="22">
        <v>1803969</v>
      </c>
      <c r="X13" s="22">
        <v>716628</v>
      </c>
      <c r="Y13" s="22">
        <v>1087341</v>
      </c>
      <c r="Z13" s="23">
        <v>151.73018637284616</v>
      </c>
      <c r="AA13" s="20">
        <v>1433250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4410</v>
      </c>
      <c r="F24" s="22">
        <v>4410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2208</v>
      </c>
      <c r="Y24" s="22">
        <v>-2208</v>
      </c>
      <c r="Z24" s="23">
        <v>-100</v>
      </c>
      <c r="AA24" s="20">
        <v>4410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26950313</v>
      </c>
      <c r="D33" s="29">
        <f t="shared" ref="D33:Y33" si="0">SUM(D6:D32)</f>
        <v>0</v>
      </c>
      <c r="E33" s="30">
        <f t="shared" si="0"/>
        <v>41276705</v>
      </c>
      <c r="F33" s="31">
        <f t="shared" si="0"/>
        <v>41276705</v>
      </c>
      <c r="G33" s="31">
        <f t="shared" si="0"/>
        <v>-3201</v>
      </c>
      <c r="H33" s="31">
        <f t="shared" si="0"/>
        <v>2559632</v>
      </c>
      <c r="I33" s="31">
        <f t="shared" si="0"/>
        <v>-1655545</v>
      </c>
      <c r="J33" s="31">
        <f t="shared" si="0"/>
        <v>900886</v>
      </c>
      <c r="K33" s="31">
        <f t="shared" si="0"/>
        <v>2903069</v>
      </c>
      <c r="L33" s="31">
        <f t="shared" si="0"/>
        <v>679185</v>
      </c>
      <c r="M33" s="31">
        <f t="shared" si="0"/>
        <v>817133</v>
      </c>
      <c r="N33" s="31">
        <f t="shared" si="0"/>
        <v>4399387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5300273</v>
      </c>
      <c r="X33" s="31">
        <f t="shared" si="0"/>
        <v>20638356</v>
      </c>
      <c r="Y33" s="31">
        <f t="shared" si="0"/>
        <v>-15338083</v>
      </c>
      <c r="Z33" s="32">
        <f>+IF(X33&lt;&gt;0,+(Y33/X33)*100,0)</f>
        <v>-74.31833717763179</v>
      </c>
      <c r="AA33" s="29">
        <f>SUM(AA6:AA32)</f>
        <v>41276705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4232313</v>
      </c>
      <c r="D35" s="20"/>
      <c r="E35" s="21">
        <v>4277527</v>
      </c>
      <c r="F35" s="22">
        <v>4277527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2138766</v>
      </c>
      <c r="Y35" s="22">
        <v>-2138766</v>
      </c>
      <c r="Z35" s="23">
        <v>-100</v>
      </c>
      <c r="AA35" s="20">
        <v>4277527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8846844</v>
      </c>
      <c r="D38" s="20"/>
      <c r="E38" s="21">
        <v>804000</v>
      </c>
      <c r="F38" s="22">
        <v>804000</v>
      </c>
      <c r="G38" s="22"/>
      <c r="H38" s="22">
        <v>791979</v>
      </c>
      <c r="I38" s="22">
        <v>263279</v>
      </c>
      <c r="J38" s="22">
        <v>1055258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1055258</v>
      </c>
      <c r="X38" s="22">
        <v>402000</v>
      </c>
      <c r="Y38" s="22">
        <v>653258</v>
      </c>
      <c r="Z38" s="23">
        <v>162.50199004975124</v>
      </c>
      <c r="AA38" s="20">
        <v>804000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5437337</v>
      </c>
      <c r="D40" s="20"/>
      <c r="E40" s="21">
        <v>1091708</v>
      </c>
      <c r="F40" s="22">
        <v>1091708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545856</v>
      </c>
      <c r="Y40" s="22">
        <v>-545856</v>
      </c>
      <c r="Z40" s="23">
        <v>-100</v>
      </c>
      <c r="AA40" s="20">
        <v>1091708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8335641</v>
      </c>
      <c r="D42" s="20"/>
      <c r="E42" s="21">
        <v>4321873</v>
      </c>
      <c r="F42" s="22">
        <v>4321873</v>
      </c>
      <c r="G42" s="22">
        <v>446007</v>
      </c>
      <c r="H42" s="22">
        <v>446007</v>
      </c>
      <c r="I42" s="22">
        <v>219000</v>
      </c>
      <c r="J42" s="22">
        <v>1111014</v>
      </c>
      <c r="K42" s="22">
        <v>446007</v>
      </c>
      <c r="L42" s="22"/>
      <c r="M42" s="22">
        <v>219000</v>
      </c>
      <c r="N42" s="22">
        <v>665007</v>
      </c>
      <c r="O42" s="22"/>
      <c r="P42" s="22"/>
      <c r="Q42" s="22"/>
      <c r="R42" s="22"/>
      <c r="S42" s="22"/>
      <c r="T42" s="22"/>
      <c r="U42" s="22"/>
      <c r="V42" s="22"/>
      <c r="W42" s="22">
        <v>1776021</v>
      </c>
      <c r="X42" s="22">
        <v>2160936</v>
      </c>
      <c r="Y42" s="22">
        <v>-384915</v>
      </c>
      <c r="Z42" s="23">
        <v>-17.81242017348038</v>
      </c>
      <c r="AA42" s="20">
        <v>4321873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1912505</v>
      </c>
      <c r="D45" s="20"/>
      <c r="E45" s="21">
        <v>3155847</v>
      </c>
      <c r="F45" s="22">
        <v>3155847</v>
      </c>
      <c r="G45" s="22"/>
      <c r="H45" s="22"/>
      <c r="I45" s="22">
        <v>198000</v>
      </c>
      <c r="J45" s="22">
        <v>198000</v>
      </c>
      <c r="K45" s="22">
        <v>18624</v>
      </c>
      <c r="L45" s="22">
        <v>253148</v>
      </c>
      <c r="M45" s="22">
        <v>196576</v>
      </c>
      <c r="N45" s="22">
        <v>468348</v>
      </c>
      <c r="O45" s="22"/>
      <c r="P45" s="22"/>
      <c r="Q45" s="22"/>
      <c r="R45" s="22"/>
      <c r="S45" s="22"/>
      <c r="T45" s="22"/>
      <c r="U45" s="22"/>
      <c r="V45" s="22"/>
      <c r="W45" s="22">
        <v>666348</v>
      </c>
      <c r="X45" s="22">
        <v>1577928</v>
      </c>
      <c r="Y45" s="22">
        <v>-911580</v>
      </c>
      <c r="Z45" s="23">
        <v>-57.770696761829434</v>
      </c>
      <c r="AA45" s="20">
        <v>3155847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28764640</v>
      </c>
      <c r="D48" s="29">
        <f t="shared" ref="D48:Y48" si="1">SUM(D35:D47)</f>
        <v>0</v>
      </c>
      <c r="E48" s="30">
        <f t="shared" si="1"/>
        <v>13650955</v>
      </c>
      <c r="F48" s="31">
        <f t="shared" si="1"/>
        <v>13650955</v>
      </c>
      <c r="G48" s="31">
        <f t="shared" si="1"/>
        <v>446007</v>
      </c>
      <c r="H48" s="31">
        <f t="shared" si="1"/>
        <v>1237986</v>
      </c>
      <c r="I48" s="31">
        <f t="shared" si="1"/>
        <v>680279</v>
      </c>
      <c r="J48" s="31">
        <f t="shared" si="1"/>
        <v>2364272</v>
      </c>
      <c r="K48" s="31">
        <f t="shared" si="1"/>
        <v>464631</v>
      </c>
      <c r="L48" s="31">
        <f t="shared" si="1"/>
        <v>253148</v>
      </c>
      <c r="M48" s="31">
        <f t="shared" si="1"/>
        <v>415576</v>
      </c>
      <c r="N48" s="31">
        <f t="shared" si="1"/>
        <v>1133355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3497627</v>
      </c>
      <c r="X48" s="31">
        <f t="shared" si="1"/>
        <v>6825486</v>
      </c>
      <c r="Y48" s="31">
        <f t="shared" si="1"/>
        <v>-3327859</v>
      </c>
      <c r="Z48" s="32">
        <f>+IF(X48&lt;&gt;0,+(Y48/X48)*100,0)</f>
        <v>-48.756366945884878</v>
      </c>
      <c r="AA48" s="29">
        <f>SUM(AA35:AA47)</f>
        <v>13650955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-1814327</v>
      </c>
      <c r="D49" s="39">
        <f t="shared" si="2"/>
        <v>0</v>
      </c>
      <c r="E49" s="40">
        <f t="shared" si="2"/>
        <v>27625750</v>
      </c>
      <c r="F49" s="41">
        <f t="shared" si="2"/>
        <v>27625750</v>
      </c>
      <c r="G49" s="41">
        <f t="shared" si="2"/>
        <v>-449208</v>
      </c>
      <c r="H49" s="41">
        <f t="shared" si="2"/>
        <v>1321646</v>
      </c>
      <c r="I49" s="41">
        <f t="shared" si="2"/>
        <v>-2335824</v>
      </c>
      <c r="J49" s="41">
        <f t="shared" si="2"/>
        <v>-1463386</v>
      </c>
      <c r="K49" s="41">
        <f t="shared" si="2"/>
        <v>2438438</v>
      </c>
      <c r="L49" s="41">
        <f t="shared" si="2"/>
        <v>426037</v>
      </c>
      <c r="M49" s="41">
        <f t="shared" si="2"/>
        <v>401557</v>
      </c>
      <c r="N49" s="41">
        <f t="shared" si="2"/>
        <v>3266032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1802646</v>
      </c>
      <c r="X49" s="41">
        <f t="shared" si="2"/>
        <v>13812870</v>
      </c>
      <c r="Y49" s="41">
        <f t="shared" si="2"/>
        <v>-12010224</v>
      </c>
      <c r="Z49" s="42">
        <f>+IF(X49&lt;&gt;0,+(Y49/X49)*100,0)</f>
        <v>-86.949518818319433</v>
      </c>
      <c r="AA49" s="39">
        <f>+AA33-AA48</f>
        <v>27625750</v>
      </c>
    </row>
    <row r="50" spans="1:27" x14ac:dyDescent="0.25">
      <c r="A50" s="43" t="s">
        <v>75</v>
      </c>
      <c r="B50" s="15" t="s">
        <v>32</v>
      </c>
      <c r="C50" s="20">
        <v>20573585</v>
      </c>
      <c r="D50" s="20"/>
      <c r="E50" s="21">
        <v>28285000</v>
      </c>
      <c r="F50" s="22">
        <v>28285000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14142498</v>
      </c>
      <c r="Y50" s="22">
        <v>-14142498</v>
      </c>
      <c r="Z50" s="23">
        <v>-100</v>
      </c>
      <c r="AA50" s="20">
        <v>28285000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18759258</v>
      </c>
      <c r="D52" s="48">
        <f t="shared" si="3"/>
        <v>0</v>
      </c>
      <c r="E52" s="49">
        <f t="shared" si="3"/>
        <v>55910750</v>
      </c>
      <c r="F52" s="50">
        <f t="shared" si="3"/>
        <v>55910750</v>
      </c>
      <c r="G52" s="50">
        <f t="shared" si="3"/>
        <v>-449208</v>
      </c>
      <c r="H52" s="50">
        <f t="shared" si="3"/>
        <v>1321646</v>
      </c>
      <c r="I52" s="50">
        <f t="shared" si="3"/>
        <v>-2335824</v>
      </c>
      <c r="J52" s="50">
        <f t="shared" si="3"/>
        <v>-1463386</v>
      </c>
      <c r="K52" s="50">
        <f t="shared" si="3"/>
        <v>2438438</v>
      </c>
      <c r="L52" s="50">
        <f t="shared" si="3"/>
        <v>426037</v>
      </c>
      <c r="M52" s="50">
        <f t="shared" si="3"/>
        <v>401557</v>
      </c>
      <c r="N52" s="50">
        <f t="shared" si="3"/>
        <v>3266032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1802646</v>
      </c>
      <c r="X52" s="50">
        <f t="shared" si="3"/>
        <v>27955368</v>
      </c>
      <c r="Y52" s="50">
        <f t="shared" si="3"/>
        <v>-26152722</v>
      </c>
      <c r="Z52" s="51">
        <f>+IF(X52&lt;&gt;0,+(Y52/X52)*100,0)</f>
        <v>-93.551699981198595</v>
      </c>
      <c r="AA52" s="48">
        <f>SUM(AA49:AA51)</f>
        <v>55910750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18759258</v>
      </c>
      <c r="D54" s="54">
        <f>+D52-D53</f>
        <v>0</v>
      </c>
      <c r="E54" s="55">
        <f t="shared" si="4"/>
        <v>55910750</v>
      </c>
      <c r="F54" s="56">
        <f t="shared" si="4"/>
        <v>55910750</v>
      </c>
      <c r="G54" s="56">
        <f t="shared" si="4"/>
        <v>-449208</v>
      </c>
      <c r="H54" s="56">
        <f t="shared" si="4"/>
        <v>1321646</v>
      </c>
      <c r="I54" s="56">
        <f t="shared" si="4"/>
        <v>-2335824</v>
      </c>
      <c r="J54" s="56">
        <f t="shared" si="4"/>
        <v>-1463386</v>
      </c>
      <c r="K54" s="56">
        <f t="shared" si="4"/>
        <v>2438438</v>
      </c>
      <c r="L54" s="56">
        <f t="shared" si="4"/>
        <v>426037</v>
      </c>
      <c r="M54" s="56">
        <f t="shared" si="4"/>
        <v>401557</v>
      </c>
      <c r="N54" s="56">
        <f t="shared" si="4"/>
        <v>3266032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1802646</v>
      </c>
      <c r="X54" s="56">
        <f t="shared" si="4"/>
        <v>27955368</v>
      </c>
      <c r="Y54" s="56">
        <f t="shared" si="4"/>
        <v>-26152722</v>
      </c>
      <c r="Z54" s="57">
        <f>+IF(X54&lt;&gt;0,+(Y54/X54)*100,0)</f>
        <v>-93.551699981198595</v>
      </c>
      <c r="AA54" s="54">
        <f>+AA52-AA53</f>
        <v>55910750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18759258</v>
      </c>
      <c r="D57" s="48">
        <f>SUM(D54:D56)</f>
        <v>0</v>
      </c>
      <c r="E57" s="49">
        <f t="shared" si="5"/>
        <v>55910750</v>
      </c>
      <c r="F57" s="50">
        <f t="shared" si="5"/>
        <v>55910750</v>
      </c>
      <c r="G57" s="50">
        <f t="shared" si="5"/>
        <v>-449208</v>
      </c>
      <c r="H57" s="50">
        <f t="shared" si="5"/>
        <v>1321646</v>
      </c>
      <c r="I57" s="50">
        <f t="shared" si="5"/>
        <v>-2335824</v>
      </c>
      <c r="J57" s="50">
        <f t="shared" si="5"/>
        <v>-1463386</v>
      </c>
      <c r="K57" s="50">
        <f t="shared" si="5"/>
        <v>2438438</v>
      </c>
      <c r="L57" s="50">
        <f t="shared" si="5"/>
        <v>426037</v>
      </c>
      <c r="M57" s="50">
        <f t="shared" si="5"/>
        <v>401557</v>
      </c>
      <c r="N57" s="50">
        <f t="shared" si="5"/>
        <v>3266032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1802646</v>
      </c>
      <c r="X57" s="50">
        <f t="shared" si="5"/>
        <v>27955368</v>
      </c>
      <c r="Y57" s="50">
        <f t="shared" si="5"/>
        <v>-26152722</v>
      </c>
      <c r="Z57" s="51">
        <f>+IF(X57&lt;&gt;0,+(Y57/X57)*100,0)</f>
        <v>-93.551699981198595</v>
      </c>
      <c r="AA57" s="48">
        <f>SUM(AA54:AA56)</f>
        <v>55910750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18759258</v>
      </c>
      <c r="D60" s="65">
        <f>SUM(D57:D59)</f>
        <v>0</v>
      </c>
      <c r="E60" s="66">
        <f t="shared" si="6"/>
        <v>55910750</v>
      </c>
      <c r="F60" s="67">
        <f t="shared" si="6"/>
        <v>55910750</v>
      </c>
      <c r="G60" s="67">
        <f t="shared" si="6"/>
        <v>-449208</v>
      </c>
      <c r="H60" s="67">
        <f t="shared" si="6"/>
        <v>1321646</v>
      </c>
      <c r="I60" s="67">
        <f t="shared" si="6"/>
        <v>-2335824</v>
      </c>
      <c r="J60" s="67">
        <f t="shared" si="6"/>
        <v>-1463386</v>
      </c>
      <c r="K60" s="67">
        <f t="shared" si="6"/>
        <v>2438438</v>
      </c>
      <c r="L60" s="67">
        <f t="shared" si="6"/>
        <v>426037</v>
      </c>
      <c r="M60" s="67">
        <f t="shared" si="6"/>
        <v>401557</v>
      </c>
      <c r="N60" s="67">
        <f t="shared" si="6"/>
        <v>3266032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1802646</v>
      </c>
      <c r="X60" s="67">
        <f t="shared" si="6"/>
        <v>27955368</v>
      </c>
      <c r="Y60" s="67">
        <f t="shared" si="6"/>
        <v>-26152722</v>
      </c>
      <c r="Z60" s="68">
        <f>+IF(X60&lt;&gt;0,+(Y60/X60)*100,0)</f>
        <v>-93.551699981198595</v>
      </c>
      <c r="AA60" s="65">
        <f>SUM(AA57:AA59)</f>
        <v>55910750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5960490</v>
      </c>
      <c r="D7" s="20"/>
      <c r="E7" s="21">
        <v>5623138</v>
      </c>
      <c r="F7" s="22">
        <v>5623138</v>
      </c>
      <c r="G7" s="22">
        <v>550565</v>
      </c>
      <c r="H7" s="22"/>
      <c r="I7" s="22">
        <v>438954</v>
      </c>
      <c r="J7" s="22">
        <v>989519</v>
      </c>
      <c r="K7" s="22">
        <v>531284</v>
      </c>
      <c r="L7" s="22">
        <v>563234</v>
      </c>
      <c r="M7" s="22">
        <v>465730</v>
      </c>
      <c r="N7" s="22">
        <v>1560248</v>
      </c>
      <c r="O7" s="22"/>
      <c r="P7" s="22"/>
      <c r="Q7" s="22"/>
      <c r="R7" s="22"/>
      <c r="S7" s="22"/>
      <c r="T7" s="22"/>
      <c r="U7" s="22"/>
      <c r="V7" s="22"/>
      <c r="W7" s="22">
        <v>2549767</v>
      </c>
      <c r="X7" s="22">
        <v>2811570</v>
      </c>
      <c r="Y7" s="22">
        <v>-261803</v>
      </c>
      <c r="Z7" s="23">
        <v>-9.3116301568162996</v>
      </c>
      <c r="AA7" s="20">
        <v>5623138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135997</v>
      </c>
      <c r="D29" s="20"/>
      <c r="E29" s="21">
        <v>162099</v>
      </c>
      <c r="F29" s="22">
        <v>162099</v>
      </c>
      <c r="G29" s="22">
        <v>11734</v>
      </c>
      <c r="H29" s="22"/>
      <c r="I29" s="22">
        <v>11638</v>
      </c>
      <c r="J29" s="22">
        <v>23372</v>
      </c>
      <c r="K29" s="22">
        <v>11638</v>
      </c>
      <c r="L29" s="22">
        <v>11638</v>
      </c>
      <c r="M29" s="22">
        <v>11541</v>
      </c>
      <c r="N29" s="22">
        <v>34817</v>
      </c>
      <c r="O29" s="22"/>
      <c r="P29" s="22"/>
      <c r="Q29" s="22"/>
      <c r="R29" s="22"/>
      <c r="S29" s="22"/>
      <c r="T29" s="22"/>
      <c r="U29" s="22"/>
      <c r="V29" s="22"/>
      <c r="W29" s="22">
        <v>58189</v>
      </c>
      <c r="X29" s="22">
        <v>81048</v>
      </c>
      <c r="Y29" s="22">
        <v>-22859</v>
      </c>
      <c r="Z29" s="23">
        <v>-28.204274010462939</v>
      </c>
      <c r="AA29" s="20">
        <v>162099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1588940</v>
      </c>
      <c r="F31" s="22">
        <v>1588940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794472</v>
      </c>
      <c r="Y31" s="22">
        <v>-794472</v>
      </c>
      <c r="Z31" s="23">
        <v>-100</v>
      </c>
      <c r="AA31" s="20">
        <v>1588940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6096487</v>
      </c>
      <c r="D33" s="29">
        <f t="shared" ref="D33:Y33" si="0">SUM(D6:D32)</f>
        <v>0</v>
      </c>
      <c r="E33" s="30">
        <f t="shared" si="0"/>
        <v>7374177</v>
      </c>
      <c r="F33" s="31">
        <f t="shared" si="0"/>
        <v>7374177</v>
      </c>
      <c r="G33" s="31">
        <f t="shared" si="0"/>
        <v>562299</v>
      </c>
      <c r="H33" s="31">
        <f t="shared" si="0"/>
        <v>0</v>
      </c>
      <c r="I33" s="31">
        <f t="shared" si="0"/>
        <v>450592</v>
      </c>
      <c r="J33" s="31">
        <f t="shared" si="0"/>
        <v>1012891</v>
      </c>
      <c r="K33" s="31">
        <f t="shared" si="0"/>
        <v>542922</v>
      </c>
      <c r="L33" s="31">
        <f t="shared" si="0"/>
        <v>574872</v>
      </c>
      <c r="M33" s="31">
        <f t="shared" si="0"/>
        <v>477271</v>
      </c>
      <c r="N33" s="31">
        <f t="shared" si="0"/>
        <v>1595065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2607956</v>
      </c>
      <c r="X33" s="31">
        <f t="shared" si="0"/>
        <v>3687090</v>
      </c>
      <c r="Y33" s="31">
        <f t="shared" si="0"/>
        <v>-1079134</v>
      </c>
      <c r="Z33" s="32">
        <f>+IF(X33&lt;&gt;0,+(Y33/X33)*100,0)</f>
        <v>-29.26790504164531</v>
      </c>
      <c r="AA33" s="29">
        <f>SUM(AA6:AA32)</f>
        <v>7374177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553840</v>
      </c>
      <c r="D35" s="20"/>
      <c r="E35" s="21">
        <v>951687</v>
      </c>
      <c r="F35" s="22">
        <v>951687</v>
      </c>
      <c r="G35" s="22">
        <v>50403</v>
      </c>
      <c r="H35" s="22"/>
      <c r="I35" s="22">
        <v>49371</v>
      </c>
      <c r="J35" s="22">
        <v>99774</v>
      </c>
      <c r="K35" s="22">
        <v>74644</v>
      </c>
      <c r="L35" s="22">
        <v>57944</v>
      </c>
      <c r="M35" s="22">
        <v>43681</v>
      </c>
      <c r="N35" s="22">
        <v>176269</v>
      </c>
      <c r="O35" s="22"/>
      <c r="P35" s="22"/>
      <c r="Q35" s="22"/>
      <c r="R35" s="22"/>
      <c r="S35" s="22"/>
      <c r="T35" s="22"/>
      <c r="U35" s="22"/>
      <c r="V35" s="22"/>
      <c r="W35" s="22">
        <v>276043</v>
      </c>
      <c r="X35" s="22">
        <v>475842</v>
      </c>
      <c r="Y35" s="22">
        <v>-199799</v>
      </c>
      <c r="Z35" s="23">
        <v>-41.988517196884679</v>
      </c>
      <c r="AA35" s="20">
        <v>951687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3809</v>
      </c>
      <c r="D38" s="20"/>
      <c r="E38" s="21">
        <v>130592</v>
      </c>
      <c r="F38" s="22">
        <v>130592</v>
      </c>
      <c r="G38" s="22">
        <v>597</v>
      </c>
      <c r="H38" s="22"/>
      <c r="I38" s="22">
        <v>3611</v>
      </c>
      <c r="J38" s="22">
        <v>4208</v>
      </c>
      <c r="K38" s="22">
        <v>750</v>
      </c>
      <c r="L38" s="22">
        <v>28751</v>
      </c>
      <c r="M38" s="22"/>
      <c r="N38" s="22">
        <v>29501</v>
      </c>
      <c r="O38" s="22"/>
      <c r="P38" s="22"/>
      <c r="Q38" s="22"/>
      <c r="R38" s="22"/>
      <c r="S38" s="22"/>
      <c r="T38" s="22"/>
      <c r="U38" s="22"/>
      <c r="V38" s="22"/>
      <c r="W38" s="22">
        <v>33709</v>
      </c>
      <c r="X38" s="22">
        <v>65292</v>
      </c>
      <c r="Y38" s="22">
        <v>-31583</v>
      </c>
      <c r="Z38" s="23">
        <v>-48.371929179685111</v>
      </c>
      <c r="AA38" s="20">
        <v>130592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402598</v>
      </c>
      <c r="D42" s="20"/>
      <c r="E42" s="21">
        <v>1443739</v>
      </c>
      <c r="F42" s="22">
        <v>1443739</v>
      </c>
      <c r="G42" s="22">
        <v>34877</v>
      </c>
      <c r="H42" s="22"/>
      <c r="I42" s="22">
        <v>8703</v>
      </c>
      <c r="J42" s="22">
        <v>43580</v>
      </c>
      <c r="K42" s="22"/>
      <c r="L42" s="22">
        <v>18037</v>
      </c>
      <c r="M42" s="22">
        <v>219992</v>
      </c>
      <c r="N42" s="22">
        <v>238029</v>
      </c>
      <c r="O42" s="22"/>
      <c r="P42" s="22"/>
      <c r="Q42" s="22"/>
      <c r="R42" s="22"/>
      <c r="S42" s="22"/>
      <c r="T42" s="22"/>
      <c r="U42" s="22"/>
      <c r="V42" s="22"/>
      <c r="W42" s="22">
        <v>281609</v>
      </c>
      <c r="X42" s="22">
        <v>721878</v>
      </c>
      <c r="Y42" s="22">
        <v>-440269</v>
      </c>
      <c r="Z42" s="23">
        <v>-60.989391559238534</v>
      </c>
      <c r="AA42" s="20">
        <v>1443739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5693</v>
      </c>
      <c r="D45" s="20"/>
      <c r="E45" s="21">
        <v>238098</v>
      </c>
      <c r="F45" s="22">
        <v>238098</v>
      </c>
      <c r="G45" s="22">
        <v>423</v>
      </c>
      <c r="H45" s="22"/>
      <c r="I45" s="22">
        <v>413</v>
      </c>
      <c r="J45" s="22">
        <v>836</v>
      </c>
      <c r="K45" s="22">
        <v>665</v>
      </c>
      <c r="L45" s="22">
        <v>3140</v>
      </c>
      <c r="M45" s="22">
        <v>354</v>
      </c>
      <c r="N45" s="22">
        <v>4159</v>
      </c>
      <c r="O45" s="22"/>
      <c r="P45" s="22"/>
      <c r="Q45" s="22"/>
      <c r="R45" s="22"/>
      <c r="S45" s="22"/>
      <c r="T45" s="22"/>
      <c r="U45" s="22"/>
      <c r="V45" s="22"/>
      <c r="W45" s="22">
        <v>4995</v>
      </c>
      <c r="X45" s="22">
        <v>119052</v>
      </c>
      <c r="Y45" s="22">
        <v>-114057</v>
      </c>
      <c r="Z45" s="23">
        <v>-95.804354399758083</v>
      </c>
      <c r="AA45" s="20">
        <v>238098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1590000</v>
      </c>
      <c r="F47" s="22">
        <v>1590000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795000</v>
      </c>
      <c r="Y47" s="22">
        <v>-795000</v>
      </c>
      <c r="Z47" s="23">
        <v>-100</v>
      </c>
      <c r="AA47" s="20">
        <v>1590000</v>
      </c>
    </row>
    <row r="48" spans="1:27" x14ac:dyDescent="0.25">
      <c r="A48" s="37" t="s">
        <v>73</v>
      </c>
      <c r="B48" s="28" t="s">
        <v>32</v>
      </c>
      <c r="C48" s="29">
        <f>SUM(C35:C47)</f>
        <v>965940</v>
      </c>
      <c r="D48" s="29">
        <f t="shared" ref="D48:Y48" si="1">SUM(D35:D47)</f>
        <v>0</v>
      </c>
      <c r="E48" s="30">
        <f t="shared" si="1"/>
        <v>4354116</v>
      </c>
      <c r="F48" s="31">
        <f t="shared" si="1"/>
        <v>4354116</v>
      </c>
      <c r="G48" s="31">
        <f t="shared" si="1"/>
        <v>86300</v>
      </c>
      <c r="H48" s="31">
        <f t="shared" si="1"/>
        <v>0</v>
      </c>
      <c r="I48" s="31">
        <f t="shared" si="1"/>
        <v>62098</v>
      </c>
      <c r="J48" s="31">
        <f t="shared" si="1"/>
        <v>148398</v>
      </c>
      <c r="K48" s="31">
        <f t="shared" si="1"/>
        <v>76059</v>
      </c>
      <c r="L48" s="31">
        <f t="shared" si="1"/>
        <v>107872</v>
      </c>
      <c r="M48" s="31">
        <f t="shared" si="1"/>
        <v>264027</v>
      </c>
      <c r="N48" s="31">
        <f t="shared" si="1"/>
        <v>447958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596356</v>
      </c>
      <c r="X48" s="31">
        <f t="shared" si="1"/>
        <v>2177064</v>
      </c>
      <c r="Y48" s="31">
        <f t="shared" si="1"/>
        <v>-1580708</v>
      </c>
      <c r="Z48" s="32">
        <f>+IF(X48&lt;&gt;0,+(Y48/X48)*100,0)</f>
        <v>-72.607328034453744</v>
      </c>
      <c r="AA48" s="29">
        <f>SUM(AA35:AA47)</f>
        <v>4354116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5130547</v>
      </c>
      <c r="D49" s="39">
        <f t="shared" si="2"/>
        <v>0</v>
      </c>
      <c r="E49" s="40">
        <f t="shared" si="2"/>
        <v>3020061</v>
      </c>
      <c r="F49" s="41">
        <f t="shared" si="2"/>
        <v>3020061</v>
      </c>
      <c r="G49" s="41">
        <f t="shared" si="2"/>
        <v>475999</v>
      </c>
      <c r="H49" s="41">
        <f t="shared" si="2"/>
        <v>0</v>
      </c>
      <c r="I49" s="41">
        <f t="shared" si="2"/>
        <v>388494</v>
      </c>
      <c r="J49" s="41">
        <f t="shared" si="2"/>
        <v>864493</v>
      </c>
      <c r="K49" s="41">
        <f t="shared" si="2"/>
        <v>466863</v>
      </c>
      <c r="L49" s="41">
        <f t="shared" si="2"/>
        <v>467000</v>
      </c>
      <c r="M49" s="41">
        <f t="shared" si="2"/>
        <v>213244</v>
      </c>
      <c r="N49" s="41">
        <f t="shared" si="2"/>
        <v>1147107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2011600</v>
      </c>
      <c r="X49" s="41">
        <f t="shared" si="2"/>
        <v>1510026</v>
      </c>
      <c r="Y49" s="41">
        <f t="shared" si="2"/>
        <v>501574</v>
      </c>
      <c r="Z49" s="42">
        <f>+IF(X49&lt;&gt;0,+(Y49/X49)*100,0)</f>
        <v>33.216249256635315</v>
      </c>
      <c r="AA49" s="39">
        <f>+AA33-AA48</f>
        <v>3020061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5130547</v>
      </c>
      <c r="D52" s="48">
        <f t="shared" si="3"/>
        <v>0</v>
      </c>
      <c r="E52" s="49">
        <f t="shared" si="3"/>
        <v>3020061</v>
      </c>
      <c r="F52" s="50">
        <f t="shared" si="3"/>
        <v>3020061</v>
      </c>
      <c r="G52" s="50">
        <f t="shared" si="3"/>
        <v>475999</v>
      </c>
      <c r="H52" s="50">
        <f t="shared" si="3"/>
        <v>0</v>
      </c>
      <c r="I52" s="50">
        <f t="shared" si="3"/>
        <v>388494</v>
      </c>
      <c r="J52" s="50">
        <f t="shared" si="3"/>
        <v>864493</v>
      </c>
      <c r="K52" s="50">
        <f t="shared" si="3"/>
        <v>466863</v>
      </c>
      <c r="L52" s="50">
        <f t="shared" si="3"/>
        <v>467000</v>
      </c>
      <c r="M52" s="50">
        <f t="shared" si="3"/>
        <v>213244</v>
      </c>
      <c r="N52" s="50">
        <f t="shared" si="3"/>
        <v>1147107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2011600</v>
      </c>
      <c r="X52" s="50">
        <f t="shared" si="3"/>
        <v>1510026</v>
      </c>
      <c r="Y52" s="50">
        <f t="shared" si="3"/>
        <v>501574</v>
      </c>
      <c r="Z52" s="51">
        <f>+IF(X52&lt;&gt;0,+(Y52/X52)*100,0)</f>
        <v>33.216249256635315</v>
      </c>
      <c r="AA52" s="48">
        <f>SUM(AA49:AA51)</f>
        <v>3020061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5130547</v>
      </c>
      <c r="D54" s="54">
        <f>+D52-D53</f>
        <v>0</v>
      </c>
      <c r="E54" s="55">
        <f t="shared" si="4"/>
        <v>3020061</v>
      </c>
      <c r="F54" s="56">
        <f t="shared" si="4"/>
        <v>3020061</v>
      </c>
      <c r="G54" s="56">
        <f t="shared" si="4"/>
        <v>475999</v>
      </c>
      <c r="H54" s="56">
        <f t="shared" si="4"/>
        <v>0</v>
      </c>
      <c r="I54" s="56">
        <f t="shared" si="4"/>
        <v>388494</v>
      </c>
      <c r="J54" s="56">
        <f t="shared" si="4"/>
        <v>864493</v>
      </c>
      <c r="K54" s="56">
        <f t="shared" si="4"/>
        <v>466863</v>
      </c>
      <c r="L54" s="56">
        <f t="shared" si="4"/>
        <v>467000</v>
      </c>
      <c r="M54" s="56">
        <f t="shared" si="4"/>
        <v>213244</v>
      </c>
      <c r="N54" s="56">
        <f t="shared" si="4"/>
        <v>1147107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2011600</v>
      </c>
      <c r="X54" s="56">
        <f t="shared" si="4"/>
        <v>1510026</v>
      </c>
      <c r="Y54" s="56">
        <f t="shared" si="4"/>
        <v>501574</v>
      </c>
      <c r="Z54" s="57">
        <f>+IF(X54&lt;&gt;0,+(Y54/X54)*100,0)</f>
        <v>33.216249256635315</v>
      </c>
      <c r="AA54" s="54">
        <f>+AA52-AA53</f>
        <v>3020061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5130547</v>
      </c>
      <c r="D57" s="48">
        <f>SUM(D54:D56)</f>
        <v>0</v>
      </c>
      <c r="E57" s="49">
        <f t="shared" si="5"/>
        <v>3020061</v>
      </c>
      <c r="F57" s="50">
        <f t="shared" si="5"/>
        <v>3020061</v>
      </c>
      <c r="G57" s="50">
        <f t="shared" si="5"/>
        <v>475999</v>
      </c>
      <c r="H57" s="50">
        <f t="shared" si="5"/>
        <v>0</v>
      </c>
      <c r="I57" s="50">
        <f t="shared" si="5"/>
        <v>388494</v>
      </c>
      <c r="J57" s="50">
        <f t="shared" si="5"/>
        <v>864493</v>
      </c>
      <c r="K57" s="50">
        <f t="shared" si="5"/>
        <v>466863</v>
      </c>
      <c r="L57" s="50">
        <f t="shared" si="5"/>
        <v>467000</v>
      </c>
      <c r="M57" s="50">
        <f t="shared" si="5"/>
        <v>213244</v>
      </c>
      <c r="N57" s="50">
        <f t="shared" si="5"/>
        <v>1147107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2011600</v>
      </c>
      <c r="X57" s="50">
        <f t="shared" si="5"/>
        <v>1510026</v>
      </c>
      <c r="Y57" s="50">
        <f t="shared" si="5"/>
        <v>501574</v>
      </c>
      <c r="Z57" s="51">
        <f>+IF(X57&lt;&gt;0,+(Y57/X57)*100,0)</f>
        <v>33.216249256635315</v>
      </c>
      <c r="AA57" s="48">
        <f>SUM(AA54:AA56)</f>
        <v>3020061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5130547</v>
      </c>
      <c r="D60" s="65">
        <f>SUM(D57:D59)</f>
        <v>0</v>
      </c>
      <c r="E60" s="66">
        <f t="shared" si="6"/>
        <v>3020061</v>
      </c>
      <c r="F60" s="67">
        <f t="shared" si="6"/>
        <v>3020061</v>
      </c>
      <c r="G60" s="67">
        <f t="shared" si="6"/>
        <v>475999</v>
      </c>
      <c r="H60" s="67">
        <f t="shared" si="6"/>
        <v>0</v>
      </c>
      <c r="I60" s="67">
        <f t="shared" si="6"/>
        <v>388494</v>
      </c>
      <c r="J60" s="67">
        <f t="shared" si="6"/>
        <v>864493</v>
      </c>
      <c r="K60" s="67">
        <f t="shared" si="6"/>
        <v>466863</v>
      </c>
      <c r="L60" s="67">
        <f t="shared" si="6"/>
        <v>467000</v>
      </c>
      <c r="M60" s="67">
        <f t="shared" si="6"/>
        <v>213244</v>
      </c>
      <c r="N60" s="67">
        <f t="shared" si="6"/>
        <v>1147107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2011600</v>
      </c>
      <c r="X60" s="67">
        <f t="shared" si="6"/>
        <v>1510026</v>
      </c>
      <c r="Y60" s="67">
        <f t="shared" si="6"/>
        <v>501574</v>
      </c>
      <c r="Z60" s="68">
        <f>+IF(X60&lt;&gt;0,+(Y60/X60)*100,0)</f>
        <v>33.216249256635315</v>
      </c>
      <c r="AA60" s="65">
        <f>SUM(AA57:AA59)</f>
        <v>3020061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7463331</v>
      </c>
      <c r="D7" s="20"/>
      <c r="E7" s="21">
        <v>11188989</v>
      </c>
      <c r="F7" s="22">
        <v>11188989</v>
      </c>
      <c r="G7" s="22"/>
      <c r="H7" s="22">
        <v>2169809</v>
      </c>
      <c r="I7" s="22"/>
      <c r="J7" s="22">
        <v>2169809</v>
      </c>
      <c r="K7" s="22">
        <v>2776806</v>
      </c>
      <c r="L7" s="22"/>
      <c r="M7" s="22">
        <v>1201359</v>
      </c>
      <c r="N7" s="22">
        <v>3978165</v>
      </c>
      <c r="O7" s="22"/>
      <c r="P7" s="22"/>
      <c r="Q7" s="22"/>
      <c r="R7" s="22"/>
      <c r="S7" s="22"/>
      <c r="T7" s="22"/>
      <c r="U7" s="22"/>
      <c r="V7" s="22"/>
      <c r="W7" s="22">
        <v>6147974</v>
      </c>
      <c r="X7" s="22">
        <v>5594496</v>
      </c>
      <c r="Y7" s="22">
        <v>553478</v>
      </c>
      <c r="Z7" s="23">
        <v>9.8932593749285012</v>
      </c>
      <c r="AA7" s="20">
        <v>11188989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2554</v>
      </c>
      <c r="D13" s="20"/>
      <c r="E13" s="21">
        <v>500000</v>
      </c>
      <c r="F13" s="22">
        <v>500000</v>
      </c>
      <c r="G13" s="22"/>
      <c r="H13" s="22">
        <v>179299</v>
      </c>
      <c r="I13" s="22"/>
      <c r="J13" s="22">
        <v>179299</v>
      </c>
      <c r="K13" s="22">
        <v>199389</v>
      </c>
      <c r="L13" s="22"/>
      <c r="M13" s="22">
        <v>107185</v>
      </c>
      <c r="N13" s="22">
        <v>306574</v>
      </c>
      <c r="O13" s="22"/>
      <c r="P13" s="22"/>
      <c r="Q13" s="22"/>
      <c r="R13" s="22"/>
      <c r="S13" s="22"/>
      <c r="T13" s="22"/>
      <c r="U13" s="22"/>
      <c r="V13" s="22"/>
      <c r="W13" s="22">
        <v>485873</v>
      </c>
      <c r="X13" s="22">
        <v>250002</v>
      </c>
      <c r="Y13" s="22">
        <v>235871</v>
      </c>
      <c r="Z13" s="23">
        <v>94.347645218838252</v>
      </c>
      <c r="AA13" s="20">
        <v>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7465885</v>
      </c>
      <c r="D33" s="29">
        <f t="shared" ref="D33:Y33" si="0">SUM(D6:D32)</f>
        <v>0</v>
      </c>
      <c r="E33" s="30">
        <f t="shared" si="0"/>
        <v>11688989</v>
      </c>
      <c r="F33" s="31">
        <f t="shared" si="0"/>
        <v>11688989</v>
      </c>
      <c r="G33" s="31">
        <f t="shared" si="0"/>
        <v>0</v>
      </c>
      <c r="H33" s="31">
        <f t="shared" si="0"/>
        <v>2349108</v>
      </c>
      <c r="I33" s="31">
        <f t="shared" si="0"/>
        <v>0</v>
      </c>
      <c r="J33" s="31">
        <f t="shared" si="0"/>
        <v>2349108</v>
      </c>
      <c r="K33" s="31">
        <f t="shared" si="0"/>
        <v>2976195</v>
      </c>
      <c r="L33" s="31">
        <f t="shared" si="0"/>
        <v>0</v>
      </c>
      <c r="M33" s="31">
        <f t="shared" si="0"/>
        <v>1308544</v>
      </c>
      <c r="N33" s="31">
        <f t="shared" si="0"/>
        <v>4284739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6633847</v>
      </c>
      <c r="X33" s="31">
        <f t="shared" si="0"/>
        <v>5844498</v>
      </c>
      <c r="Y33" s="31">
        <f t="shared" si="0"/>
        <v>789349</v>
      </c>
      <c r="Z33" s="32">
        <f>+IF(X33&lt;&gt;0,+(Y33/X33)*100,0)</f>
        <v>13.505847722079809</v>
      </c>
      <c r="AA33" s="29">
        <f>SUM(AA6:AA32)</f>
        <v>11688989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2717144</v>
      </c>
      <c r="D35" s="20"/>
      <c r="E35" s="21">
        <v>2939741</v>
      </c>
      <c r="F35" s="22">
        <v>2939741</v>
      </c>
      <c r="G35" s="22"/>
      <c r="H35" s="22">
        <v>484912</v>
      </c>
      <c r="I35" s="22">
        <v>301142</v>
      </c>
      <c r="J35" s="22">
        <v>786054</v>
      </c>
      <c r="K35" s="22"/>
      <c r="L35" s="22"/>
      <c r="M35" s="22">
        <v>721243</v>
      </c>
      <c r="N35" s="22">
        <v>721243</v>
      </c>
      <c r="O35" s="22"/>
      <c r="P35" s="22"/>
      <c r="Q35" s="22"/>
      <c r="R35" s="22"/>
      <c r="S35" s="22"/>
      <c r="T35" s="22"/>
      <c r="U35" s="22"/>
      <c r="V35" s="22"/>
      <c r="W35" s="22">
        <v>1507297</v>
      </c>
      <c r="X35" s="22">
        <v>1469880</v>
      </c>
      <c r="Y35" s="22">
        <v>37417</v>
      </c>
      <c r="Z35" s="23">
        <v>2.5455819522682126</v>
      </c>
      <c r="AA35" s="20">
        <v>2939741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1019643</v>
      </c>
      <c r="D38" s="20"/>
      <c r="E38" s="21">
        <v>1526182</v>
      </c>
      <c r="F38" s="22">
        <v>1526182</v>
      </c>
      <c r="G38" s="22"/>
      <c r="H38" s="22">
        <v>171542</v>
      </c>
      <c r="I38" s="22">
        <v>44107</v>
      </c>
      <c r="J38" s="22">
        <v>215649</v>
      </c>
      <c r="K38" s="22">
        <v>72444</v>
      </c>
      <c r="L38" s="22"/>
      <c r="M38" s="22">
        <v>34676</v>
      </c>
      <c r="N38" s="22">
        <v>107120</v>
      </c>
      <c r="O38" s="22"/>
      <c r="P38" s="22"/>
      <c r="Q38" s="22"/>
      <c r="R38" s="22"/>
      <c r="S38" s="22"/>
      <c r="T38" s="22"/>
      <c r="U38" s="22"/>
      <c r="V38" s="22"/>
      <c r="W38" s="22">
        <v>322769</v>
      </c>
      <c r="X38" s="22">
        <v>763092</v>
      </c>
      <c r="Y38" s="22">
        <v>-440323</v>
      </c>
      <c r="Z38" s="23">
        <v>-57.702478862312802</v>
      </c>
      <c r="AA38" s="20">
        <v>1526182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750000</v>
      </c>
      <c r="F39" s="22">
        <v>750000</v>
      </c>
      <c r="G39" s="22"/>
      <c r="H39" s="22"/>
      <c r="I39" s="22">
        <v>61990</v>
      </c>
      <c r="J39" s="22">
        <v>61990</v>
      </c>
      <c r="K39" s="22">
        <v>160859</v>
      </c>
      <c r="L39" s="22"/>
      <c r="M39" s="22">
        <v>20258</v>
      </c>
      <c r="N39" s="22">
        <v>181117</v>
      </c>
      <c r="O39" s="22"/>
      <c r="P39" s="22"/>
      <c r="Q39" s="22"/>
      <c r="R39" s="22"/>
      <c r="S39" s="22"/>
      <c r="T39" s="22"/>
      <c r="U39" s="22"/>
      <c r="V39" s="22"/>
      <c r="W39" s="22">
        <v>243107</v>
      </c>
      <c r="X39" s="22">
        <v>375000</v>
      </c>
      <c r="Y39" s="22">
        <v>-131893</v>
      </c>
      <c r="Z39" s="23">
        <v>-35.171466666666667</v>
      </c>
      <c r="AA39" s="20">
        <v>750000</v>
      </c>
    </row>
    <row r="40" spans="1:27" x14ac:dyDescent="0.25">
      <c r="A40" s="19" t="s">
        <v>66</v>
      </c>
      <c r="B40" s="15" t="s">
        <v>32</v>
      </c>
      <c r="C40" s="20">
        <v>11338891</v>
      </c>
      <c r="D40" s="20"/>
      <c r="E40" s="21">
        <v>4435436</v>
      </c>
      <c r="F40" s="22">
        <v>4435436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2217720</v>
      </c>
      <c r="Y40" s="22">
        <v>-2217720</v>
      </c>
      <c r="Z40" s="23">
        <v>-100</v>
      </c>
      <c r="AA40" s="20">
        <v>4435436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2820000</v>
      </c>
      <c r="F44" s="22">
        <v>2820000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1410000</v>
      </c>
      <c r="Y44" s="22">
        <v>-1410000</v>
      </c>
      <c r="Z44" s="23">
        <v>-100</v>
      </c>
      <c r="AA44" s="20">
        <v>2820000</v>
      </c>
    </row>
    <row r="45" spans="1:27" x14ac:dyDescent="0.25">
      <c r="A45" s="19" t="s">
        <v>70</v>
      </c>
      <c r="B45" s="15" t="s">
        <v>32</v>
      </c>
      <c r="C45" s="20">
        <v>30147</v>
      </c>
      <c r="D45" s="20"/>
      <c r="E45" s="21">
        <v>39470</v>
      </c>
      <c r="F45" s="22">
        <v>39470</v>
      </c>
      <c r="G45" s="22"/>
      <c r="H45" s="22">
        <v>2576</v>
      </c>
      <c r="I45" s="22">
        <v>4164</v>
      </c>
      <c r="J45" s="22">
        <v>6740</v>
      </c>
      <c r="K45" s="22">
        <v>12358</v>
      </c>
      <c r="L45" s="22"/>
      <c r="M45" s="22">
        <v>12780</v>
      </c>
      <c r="N45" s="22">
        <v>25138</v>
      </c>
      <c r="O45" s="22"/>
      <c r="P45" s="22"/>
      <c r="Q45" s="22"/>
      <c r="R45" s="22"/>
      <c r="S45" s="22"/>
      <c r="T45" s="22"/>
      <c r="U45" s="22"/>
      <c r="V45" s="22"/>
      <c r="W45" s="22">
        <v>31878</v>
      </c>
      <c r="X45" s="22">
        <v>19734</v>
      </c>
      <c r="Y45" s="22">
        <v>12144</v>
      </c>
      <c r="Z45" s="23">
        <v>61.53846153846154</v>
      </c>
      <c r="AA45" s="20">
        <v>39470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15105825</v>
      </c>
      <c r="D48" s="29">
        <f t="shared" ref="D48:Y48" si="1">SUM(D35:D47)</f>
        <v>0</v>
      </c>
      <c r="E48" s="30">
        <f t="shared" si="1"/>
        <v>12510829</v>
      </c>
      <c r="F48" s="31">
        <f t="shared" si="1"/>
        <v>12510829</v>
      </c>
      <c r="G48" s="31">
        <f t="shared" si="1"/>
        <v>0</v>
      </c>
      <c r="H48" s="31">
        <f t="shared" si="1"/>
        <v>659030</v>
      </c>
      <c r="I48" s="31">
        <f t="shared" si="1"/>
        <v>411403</v>
      </c>
      <c r="J48" s="31">
        <f t="shared" si="1"/>
        <v>1070433</v>
      </c>
      <c r="K48" s="31">
        <f t="shared" si="1"/>
        <v>245661</v>
      </c>
      <c r="L48" s="31">
        <f t="shared" si="1"/>
        <v>0</v>
      </c>
      <c r="M48" s="31">
        <f t="shared" si="1"/>
        <v>788957</v>
      </c>
      <c r="N48" s="31">
        <f t="shared" si="1"/>
        <v>1034618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2105051</v>
      </c>
      <c r="X48" s="31">
        <f t="shared" si="1"/>
        <v>6255426</v>
      </c>
      <c r="Y48" s="31">
        <f t="shared" si="1"/>
        <v>-4150375</v>
      </c>
      <c r="Z48" s="32">
        <f>+IF(X48&lt;&gt;0,+(Y48/X48)*100,0)</f>
        <v>-66.348398973946772</v>
      </c>
      <c r="AA48" s="29">
        <f>SUM(AA35:AA47)</f>
        <v>12510829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-7639940</v>
      </c>
      <c r="D49" s="39">
        <f t="shared" si="2"/>
        <v>0</v>
      </c>
      <c r="E49" s="40">
        <f t="shared" si="2"/>
        <v>-821840</v>
      </c>
      <c r="F49" s="41">
        <f t="shared" si="2"/>
        <v>-821840</v>
      </c>
      <c r="G49" s="41">
        <f t="shared" si="2"/>
        <v>0</v>
      </c>
      <c r="H49" s="41">
        <f t="shared" si="2"/>
        <v>1690078</v>
      </c>
      <c r="I49" s="41">
        <f t="shared" si="2"/>
        <v>-411403</v>
      </c>
      <c r="J49" s="41">
        <f t="shared" si="2"/>
        <v>1278675</v>
      </c>
      <c r="K49" s="41">
        <f t="shared" si="2"/>
        <v>2730534</v>
      </c>
      <c r="L49" s="41">
        <f t="shared" si="2"/>
        <v>0</v>
      </c>
      <c r="M49" s="41">
        <f t="shared" si="2"/>
        <v>519587</v>
      </c>
      <c r="N49" s="41">
        <f t="shared" si="2"/>
        <v>3250121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4528796</v>
      </c>
      <c r="X49" s="41">
        <f t="shared" si="2"/>
        <v>-410928</v>
      </c>
      <c r="Y49" s="41">
        <f t="shared" si="2"/>
        <v>4939724</v>
      </c>
      <c r="Z49" s="42">
        <f>+IF(X49&lt;&gt;0,+(Y49/X49)*100,0)</f>
        <v>-1202.0899038274345</v>
      </c>
      <c r="AA49" s="39">
        <f>+AA33-AA48</f>
        <v>-821840</v>
      </c>
    </row>
    <row r="50" spans="1:27" x14ac:dyDescent="0.25">
      <c r="A50" s="43" t="s">
        <v>75</v>
      </c>
      <c r="B50" s="15" t="s">
        <v>32</v>
      </c>
      <c r="C50" s="20">
        <v>15241224</v>
      </c>
      <c r="D50" s="20"/>
      <c r="E50" s="21">
        <v>18092000</v>
      </c>
      <c r="F50" s="22">
        <v>18092000</v>
      </c>
      <c r="G50" s="22"/>
      <c r="H50" s="22">
        <v>5540734</v>
      </c>
      <c r="I50" s="22"/>
      <c r="J50" s="22">
        <v>5540734</v>
      </c>
      <c r="K50" s="22">
        <v>-950574</v>
      </c>
      <c r="L50" s="22"/>
      <c r="M50" s="22"/>
      <c r="N50" s="22">
        <v>-950574</v>
      </c>
      <c r="O50" s="22"/>
      <c r="P50" s="22"/>
      <c r="Q50" s="22"/>
      <c r="R50" s="22"/>
      <c r="S50" s="22"/>
      <c r="T50" s="22"/>
      <c r="U50" s="22"/>
      <c r="V50" s="22"/>
      <c r="W50" s="22">
        <v>4590160</v>
      </c>
      <c r="X50" s="22">
        <v>9045996</v>
      </c>
      <c r="Y50" s="22">
        <v>-4455836</v>
      </c>
      <c r="Z50" s="23">
        <v>-49.257549970174651</v>
      </c>
      <c r="AA50" s="20">
        <v>18092000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7601284</v>
      </c>
      <c r="D52" s="48">
        <f t="shared" si="3"/>
        <v>0</v>
      </c>
      <c r="E52" s="49">
        <f t="shared" si="3"/>
        <v>17270160</v>
      </c>
      <c r="F52" s="50">
        <f t="shared" si="3"/>
        <v>17270160</v>
      </c>
      <c r="G52" s="50">
        <f t="shared" si="3"/>
        <v>0</v>
      </c>
      <c r="H52" s="50">
        <f t="shared" si="3"/>
        <v>7230812</v>
      </c>
      <c r="I52" s="50">
        <f t="shared" si="3"/>
        <v>-411403</v>
      </c>
      <c r="J52" s="50">
        <f t="shared" si="3"/>
        <v>6819409</v>
      </c>
      <c r="K52" s="50">
        <f t="shared" si="3"/>
        <v>1779960</v>
      </c>
      <c r="L52" s="50">
        <f t="shared" si="3"/>
        <v>0</v>
      </c>
      <c r="M52" s="50">
        <f t="shared" si="3"/>
        <v>519587</v>
      </c>
      <c r="N52" s="50">
        <f t="shared" si="3"/>
        <v>2299547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9118956</v>
      </c>
      <c r="X52" s="50">
        <f t="shared" si="3"/>
        <v>8635068</v>
      </c>
      <c r="Y52" s="50">
        <f t="shared" si="3"/>
        <v>483888</v>
      </c>
      <c r="Z52" s="51">
        <f>+IF(X52&lt;&gt;0,+(Y52/X52)*100,0)</f>
        <v>5.6037543653391033</v>
      </c>
      <c r="AA52" s="48">
        <f>SUM(AA49:AA51)</f>
        <v>17270160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7601284</v>
      </c>
      <c r="D54" s="54">
        <f>+D52-D53</f>
        <v>0</v>
      </c>
      <c r="E54" s="55">
        <f t="shared" si="4"/>
        <v>17270160</v>
      </c>
      <c r="F54" s="56">
        <f t="shared" si="4"/>
        <v>17270160</v>
      </c>
      <c r="G54" s="56">
        <f t="shared" si="4"/>
        <v>0</v>
      </c>
      <c r="H54" s="56">
        <f t="shared" si="4"/>
        <v>7230812</v>
      </c>
      <c r="I54" s="56">
        <f t="shared" si="4"/>
        <v>-411403</v>
      </c>
      <c r="J54" s="56">
        <f t="shared" si="4"/>
        <v>6819409</v>
      </c>
      <c r="K54" s="56">
        <f t="shared" si="4"/>
        <v>1779960</v>
      </c>
      <c r="L54" s="56">
        <f t="shared" si="4"/>
        <v>0</v>
      </c>
      <c r="M54" s="56">
        <f t="shared" si="4"/>
        <v>519587</v>
      </c>
      <c r="N54" s="56">
        <f t="shared" si="4"/>
        <v>2299547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9118956</v>
      </c>
      <c r="X54" s="56">
        <f t="shared" si="4"/>
        <v>8635068</v>
      </c>
      <c r="Y54" s="56">
        <f t="shared" si="4"/>
        <v>483888</v>
      </c>
      <c r="Z54" s="57">
        <f>+IF(X54&lt;&gt;0,+(Y54/X54)*100,0)</f>
        <v>5.6037543653391033</v>
      </c>
      <c r="AA54" s="54">
        <f>+AA52-AA53</f>
        <v>17270160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7601284</v>
      </c>
      <c r="D57" s="48">
        <f>SUM(D54:D56)</f>
        <v>0</v>
      </c>
      <c r="E57" s="49">
        <f t="shared" si="5"/>
        <v>17270160</v>
      </c>
      <c r="F57" s="50">
        <f t="shared" si="5"/>
        <v>17270160</v>
      </c>
      <c r="G57" s="50">
        <f t="shared" si="5"/>
        <v>0</v>
      </c>
      <c r="H57" s="50">
        <f t="shared" si="5"/>
        <v>7230812</v>
      </c>
      <c r="I57" s="50">
        <f t="shared" si="5"/>
        <v>-411403</v>
      </c>
      <c r="J57" s="50">
        <f t="shared" si="5"/>
        <v>6819409</v>
      </c>
      <c r="K57" s="50">
        <f t="shared" si="5"/>
        <v>1779960</v>
      </c>
      <c r="L57" s="50">
        <f t="shared" si="5"/>
        <v>0</v>
      </c>
      <c r="M57" s="50">
        <f t="shared" si="5"/>
        <v>519587</v>
      </c>
      <c r="N57" s="50">
        <f t="shared" si="5"/>
        <v>2299547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9118956</v>
      </c>
      <c r="X57" s="50">
        <f t="shared" si="5"/>
        <v>8635068</v>
      </c>
      <c r="Y57" s="50">
        <f t="shared" si="5"/>
        <v>483888</v>
      </c>
      <c r="Z57" s="51">
        <f>+IF(X57&lt;&gt;0,+(Y57/X57)*100,0)</f>
        <v>5.6037543653391033</v>
      </c>
      <c r="AA57" s="48">
        <f>SUM(AA54:AA56)</f>
        <v>17270160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7601284</v>
      </c>
      <c r="D60" s="65">
        <f>SUM(D57:D59)</f>
        <v>0</v>
      </c>
      <c r="E60" s="66">
        <f t="shared" si="6"/>
        <v>17270160</v>
      </c>
      <c r="F60" s="67">
        <f t="shared" si="6"/>
        <v>17270160</v>
      </c>
      <c r="G60" s="67">
        <f t="shared" si="6"/>
        <v>0</v>
      </c>
      <c r="H60" s="67">
        <f t="shared" si="6"/>
        <v>7230812</v>
      </c>
      <c r="I60" s="67">
        <f t="shared" si="6"/>
        <v>-411403</v>
      </c>
      <c r="J60" s="67">
        <f t="shared" si="6"/>
        <v>6819409</v>
      </c>
      <c r="K60" s="67">
        <f t="shared" si="6"/>
        <v>1779960</v>
      </c>
      <c r="L60" s="67">
        <f t="shared" si="6"/>
        <v>0</v>
      </c>
      <c r="M60" s="67">
        <f t="shared" si="6"/>
        <v>519587</v>
      </c>
      <c r="N60" s="67">
        <f t="shared" si="6"/>
        <v>2299547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9118956</v>
      </c>
      <c r="X60" s="67">
        <f t="shared" si="6"/>
        <v>8635068</v>
      </c>
      <c r="Y60" s="67">
        <f t="shared" si="6"/>
        <v>483888</v>
      </c>
      <c r="Z60" s="68">
        <f>+IF(X60&lt;&gt;0,+(Y60/X60)*100,0)</f>
        <v>5.6037543653391033</v>
      </c>
      <c r="AA60" s="65">
        <f>SUM(AA57:AA59)</f>
        <v>17270160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2757424</v>
      </c>
      <c r="D13" s="20"/>
      <c r="E13" s="21">
        <v>4220774</v>
      </c>
      <c r="F13" s="22">
        <v>4220774</v>
      </c>
      <c r="G13" s="22">
        <v>209583</v>
      </c>
      <c r="H13" s="22">
        <v>211801</v>
      </c>
      <c r="I13" s="22">
        <v>215012</v>
      </c>
      <c r="J13" s="22">
        <v>636396</v>
      </c>
      <c r="K13" s="22">
        <v>218091</v>
      </c>
      <c r="L13" s="22">
        <v>220801</v>
      </c>
      <c r="M13" s="22">
        <v>224876</v>
      </c>
      <c r="N13" s="22">
        <v>663768</v>
      </c>
      <c r="O13" s="22"/>
      <c r="P13" s="22"/>
      <c r="Q13" s="22"/>
      <c r="R13" s="22"/>
      <c r="S13" s="22"/>
      <c r="T13" s="22"/>
      <c r="U13" s="22"/>
      <c r="V13" s="22"/>
      <c r="W13" s="22">
        <v>1300164</v>
      </c>
      <c r="X13" s="22">
        <v>2110388</v>
      </c>
      <c r="Y13" s="22">
        <v>-810224</v>
      </c>
      <c r="Z13" s="23">
        <v>-38.392181911572656</v>
      </c>
      <c r="AA13" s="20">
        <v>4220774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2757424</v>
      </c>
      <c r="D33" s="29">
        <f t="shared" ref="D33:Y33" si="0">SUM(D6:D32)</f>
        <v>0</v>
      </c>
      <c r="E33" s="30">
        <f t="shared" si="0"/>
        <v>4220774</v>
      </c>
      <c r="F33" s="31">
        <f t="shared" si="0"/>
        <v>4220774</v>
      </c>
      <c r="G33" s="31">
        <f t="shared" si="0"/>
        <v>209583</v>
      </c>
      <c r="H33" s="31">
        <f t="shared" si="0"/>
        <v>211801</v>
      </c>
      <c r="I33" s="31">
        <f t="shared" si="0"/>
        <v>215012</v>
      </c>
      <c r="J33" s="31">
        <f t="shared" si="0"/>
        <v>636396</v>
      </c>
      <c r="K33" s="31">
        <f t="shared" si="0"/>
        <v>218091</v>
      </c>
      <c r="L33" s="31">
        <f t="shared" si="0"/>
        <v>220801</v>
      </c>
      <c r="M33" s="31">
        <f t="shared" si="0"/>
        <v>224876</v>
      </c>
      <c r="N33" s="31">
        <f t="shared" si="0"/>
        <v>663768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1300164</v>
      </c>
      <c r="X33" s="31">
        <f t="shared" si="0"/>
        <v>2110388</v>
      </c>
      <c r="Y33" s="31">
        <f t="shared" si="0"/>
        <v>-810224</v>
      </c>
      <c r="Z33" s="32">
        <f>+IF(X33&lt;&gt;0,+(Y33/X33)*100,0)</f>
        <v>-38.392181911572656</v>
      </c>
      <c r="AA33" s="29">
        <f>SUM(AA6:AA32)</f>
        <v>4220774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7207273</v>
      </c>
      <c r="D35" s="20"/>
      <c r="E35" s="21">
        <v>7170377</v>
      </c>
      <c r="F35" s="22">
        <v>7170377</v>
      </c>
      <c r="G35" s="22">
        <v>516319</v>
      </c>
      <c r="H35" s="22">
        <v>471966</v>
      </c>
      <c r="I35" s="22">
        <v>486938</v>
      </c>
      <c r="J35" s="22">
        <v>1475223</v>
      </c>
      <c r="K35" s="22">
        <v>510043</v>
      </c>
      <c r="L35" s="22">
        <v>487864</v>
      </c>
      <c r="M35" s="22">
        <v>586904</v>
      </c>
      <c r="N35" s="22">
        <v>1584811</v>
      </c>
      <c r="O35" s="22"/>
      <c r="P35" s="22"/>
      <c r="Q35" s="22"/>
      <c r="R35" s="22"/>
      <c r="S35" s="22"/>
      <c r="T35" s="22"/>
      <c r="U35" s="22"/>
      <c r="V35" s="22"/>
      <c r="W35" s="22">
        <v>3060034</v>
      </c>
      <c r="X35" s="22">
        <v>3585191</v>
      </c>
      <c r="Y35" s="22">
        <v>-525157</v>
      </c>
      <c r="Z35" s="23">
        <v>-14.647950416030833</v>
      </c>
      <c r="AA35" s="20">
        <v>7170377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981871</v>
      </c>
      <c r="D38" s="20"/>
      <c r="E38" s="21">
        <v>1849417</v>
      </c>
      <c r="F38" s="22">
        <v>1849417</v>
      </c>
      <c r="G38" s="22">
        <v>83859</v>
      </c>
      <c r="H38" s="22">
        <v>15987</v>
      </c>
      <c r="I38" s="22">
        <v>81243</v>
      </c>
      <c r="J38" s="22">
        <v>181089</v>
      </c>
      <c r="K38" s="22">
        <v>737</v>
      </c>
      <c r="L38" s="22">
        <v>106492</v>
      </c>
      <c r="M38" s="22">
        <v>95199</v>
      </c>
      <c r="N38" s="22">
        <v>202428</v>
      </c>
      <c r="O38" s="22"/>
      <c r="P38" s="22"/>
      <c r="Q38" s="22"/>
      <c r="R38" s="22"/>
      <c r="S38" s="22"/>
      <c r="T38" s="22"/>
      <c r="U38" s="22"/>
      <c r="V38" s="22"/>
      <c r="W38" s="22">
        <v>383517</v>
      </c>
      <c r="X38" s="22">
        <v>924703</v>
      </c>
      <c r="Y38" s="22">
        <v>-541186</v>
      </c>
      <c r="Z38" s="23">
        <v>-58.525385988798561</v>
      </c>
      <c r="AA38" s="20">
        <v>1849417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694000</v>
      </c>
      <c r="D42" s="20"/>
      <c r="E42" s="21">
        <v>892357</v>
      </c>
      <c r="F42" s="22">
        <v>892357</v>
      </c>
      <c r="G42" s="22"/>
      <c r="H42" s="22">
        <v>8745</v>
      </c>
      <c r="I42" s="22">
        <v>5872</v>
      </c>
      <c r="J42" s="22">
        <v>14617</v>
      </c>
      <c r="K42" s="22"/>
      <c r="L42" s="22">
        <v>26</v>
      </c>
      <c r="M42" s="22">
        <v>3351</v>
      </c>
      <c r="N42" s="22">
        <v>3377</v>
      </c>
      <c r="O42" s="22"/>
      <c r="P42" s="22"/>
      <c r="Q42" s="22"/>
      <c r="R42" s="22"/>
      <c r="S42" s="22"/>
      <c r="T42" s="22"/>
      <c r="U42" s="22"/>
      <c r="V42" s="22"/>
      <c r="W42" s="22">
        <v>17994</v>
      </c>
      <c r="X42" s="22">
        <v>446179</v>
      </c>
      <c r="Y42" s="22">
        <v>-428185</v>
      </c>
      <c r="Z42" s="23">
        <v>-95.96708944168148</v>
      </c>
      <c r="AA42" s="20">
        <v>892357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376233</v>
      </c>
      <c r="D45" s="20"/>
      <c r="E45" s="21">
        <v>2068046</v>
      </c>
      <c r="F45" s="22">
        <v>2068046</v>
      </c>
      <c r="G45" s="22">
        <v>2741</v>
      </c>
      <c r="H45" s="22">
        <v>42130</v>
      </c>
      <c r="I45" s="22">
        <v>8250</v>
      </c>
      <c r="J45" s="22">
        <v>53121</v>
      </c>
      <c r="K45" s="22">
        <v>5859</v>
      </c>
      <c r="L45" s="22">
        <v>15413</v>
      </c>
      <c r="M45" s="22">
        <v>2818</v>
      </c>
      <c r="N45" s="22">
        <v>24090</v>
      </c>
      <c r="O45" s="22"/>
      <c r="P45" s="22"/>
      <c r="Q45" s="22"/>
      <c r="R45" s="22"/>
      <c r="S45" s="22"/>
      <c r="T45" s="22"/>
      <c r="U45" s="22"/>
      <c r="V45" s="22"/>
      <c r="W45" s="22">
        <v>77211</v>
      </c>
      <c r="X45" s="22">
        <v>1034000</v>
      </c>
      <c r="Y45" s="22">
        <v>-956789</v>
      </c>
      <c r="Z45" s="23">
        <v>-92.532785299806577</v>
      </c>
      <c r="AA45" s="20">
        <v>2068046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9259377</v>
      </c>
      <c r="D48" s="29">
        <f t="shared" ref="D48:Y48" si="1">SUM(D35:D47)</f>
        <v>0</v>
      </c>
      <c r="E48" s="30">
        <f t="shared" si="1"/>
        <v>11980197</v>
      </c>
      <c r="F48" s="31">
        <f t="shared" si="1"/>
        <v>11980197</v>
      </c>
      <c r="G48" s="31">
        <f t="shared" si="1"/>
        <v>602919</v>
      </c>
      <c r="H48" s="31">
        <f t="shared" si="1"/>
        <v>538828</v>
      </c>
      <c r="I48" s="31">
        <f t="shared" si="1"/>
        <v>582303</v>
      </c>
      <c r="J48" s="31">
        <f t="shared" si="1"/>
        <v>1724050</v>
      </c>
      <c r="K48" s="31">
        <f t="shared" si="1"/>
        <v>516639</v>
      </c>
      <c r="L48" s="31">
        <f t="shared" si="1"/>
        <v>609795</v>
      </c>
      <c r="M48" s="31">
        <f t="shared" si="1"/>
        <v>688272</v>
      </c>
      <c r="N48" s="31">
        <f t="shared" si="1"/>
        <v>1814706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3538756</v>
      </c>
      <c r="X48" s="31">
        <f t="shared" si="1"/>
        <v>5990073</v>
      </c>
      <c r="Y48" s="31">
        <f t="shared" si="1"/>
        <v>-2451317</v>
      </c>
      <c r="Z48" s="32">
        <f>+IF(X48&lt;&gt;0,+(Y48/X48)*100,0)</f>
        <v>-40.922990420984853</v>
      </c>
      <c r="AA48" s="29">
        <f>SUM(AA35:AA47)</f>
        <v>11980197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-6501953</v>
      </c>
      <c r="D49" s="39">
        <f t="shared" si="2"/>
        <v>0</v>
      </c>
      <c r="E49" s="40">
        <f t="shared" si="2"/>
        <v>-7759423</v>
      </c>
      <c r="F49" s="41">
        <f t="shared" si="2"/>
        <v>-7759423</v>
      </c>
      <c r="G49" s="41">
        <f t="shared" si="2"/>
        <v>-393336</v>
      </c>
      <c r="H49" s="41">
        <f t="shared" si="2"/>
        <v>-327027</v>
      </c>
      <c r="I49" s="41">
        <f t="shared" si="2"/>
        <v>-367291</v>
      </c>
      <c r="J49" s="41">
        <f t="shared" si="2"/>
        <v>-1087654</v>
      </c>
      <c r="K49" s="41">
        <f t="shared" si="2"/>
        <v>-298548</v>
      </c>
      <c r="L49" s="41">
        <f t="shared" si="2"/>
        <v>-388994</v>
      </c>
      <c r="M49" s="41">
        <f t="shared" si="2"/>
        <v>-463396</v>
      </c>
      <c r="N49" s="41">
        <f t="shared" si="2"/>
        <v>-1150938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-2238592</v>
      </c>
      <c r="X49" s="41">
        <f t="shared" si="2"/>
        <v>-3879685</v>
      </c>
      <c r="Y49" s="41">
        <f t="shared" si="2"/>
        <v>1641093</v>
      </c>
      <c r="Z49" s="42">
        <f>+IF(X49&lt;&gt;0,+(Y49/X49)*100,0)</f>
        <v>-42.299645460907264</v>
      </c>
      <c r="AA49" s="39">
        <f>+AA33-AA48</f>
        <v>-7759423</v>
      </c>
    </row>
    <row r="50" spans="1:27" x14ac:dyDescent="0.25">
      <c r="A50" s="43" t="s">
        <v>75</v>
      </c>
      <c r="B50" s="15" t="s">
        <v>32</v>
      </c>
      <c r="C50" s="20">
        <v>4363672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-2138281</v>
      </c>
      <c r="D52" s="48">
        <f t="shared" si="3"/>
        <v>0</v>
      </c>
      <c r="E52" s="49">
        <f t="shared" si="3"/>
        <v>-7759423</v>
      </c>
      <c r="F52" s="50">
        <f t="shared" si="3"/>
        <v>-7759423</v>
      </c>
      <c r="G52" s="50">
        <f t="shared" si="3"/>
        <v>-393336</v>
      </c>
      <c r="H52" s="50">
        <f t="shared" si="3"/>
        <v>-327027</v>
      </c>
      <c r="I52" s="50">
        <f t="shared" si="3"/>
        <v>-367291</v>
      </c>
      <c r="J52" s="50">
        <f t="shared" si="3"/>
        <v>-1087654</v>
      </c>
      <c r="K52" s="50">
        <f t="shared" si="3"/>
        <v>-298548</v>
      </c>
      <c r="L52" s="50">
        <f t="shared" si="3"/>
        <v>-388994</v>
      </c>
      <c r="M52" s="50">
        <f t="shared" si="3"/>
        <v>-463396</v>
      </c>
      <c r="N52" s="50">
        <f t="shared" si="3"/>
        <v>-1150938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-2238592</v>
      </c>
      <c r="X52" s="50">
        <f t="shared" si="3"/>
        <v>-3879685</v>
      </c>
      <c r="Y52" s="50">
        <f t="shared" si="3"/>
        <v>1641093</v>
      </c>
      <c r="Z52" s="51">
        <f>+IF(X52&lt;&gt;0,+(Y52/X52)*100,0)</f>
        <v>-42.299645460907264</v>
      </c>
      <c r="AA52" s="48">
        <f>SUM(AA49:AA51)</f>
        <v>-7759423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-2138281</v>
      </c>
      <c r="D54" s="54">
        <f>+D52-D53</f>
        <v>0</v>
      </c>
      <c r="E54" s="55">
        <f t="shared" si="4"/>
        <v>-7759423</v>
      </c>
      <c r="F54" s="56">
        <f t="shared" si="4"/>
        <v>-7759423</v>
      </c>
      <c r="G54" s="56">
        <f t="shared" si="4"/>
        <v>-393336</v>
      </c>
      <c r="H54" s="56">
        <f t="shared" si="4"/>
        <v>-327027</v>
      </c>
      <c r="I54" s="56">
        <f t="shared" si="4"/>
        <v>-367291</v>
      </c>
      <c r="J54" s="56">
        <f t="shared" si="4"/>
        <v>-1087654</v>
      </c>
      <c r="K54" s="56">
        <f t="shared" si="4"/>
        <v>-298548</v>
      </c>
      <c r="L54" s="56">
        <f t="shared" si="4"/>
        <v>-388994</v>
      </c>
      <c r="M54" s="56">
        <f t="shared" si="4"/>
        <v>-463396</v>
      </c>
      <c r="N54" s="56">
        <f t="shared" si="4"/>
        <v>-1150938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-2238592</v>
      </c>
      <c r="X54" s="56">
        <f t="shared" si="4"/>
        <v>-3879685</v>
      </c>
      <c r="Y54" s="56">
        <f t="shared" si="4"/>
        <v>1641093</v>
      </c>
      <c r="Z54" s="57">
        <f>+IF(X54&lt;&gt;0,+(Y54/X54)*100,0)</f>
        <v>-42.299645460907264</v>
      </c>
      <c r="AA54" s="54">
        <f>+AA52-AA53</f>
        <v>-7759423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-2138281</v>
      </c>
      <c r="D57" s="48">
        <f>SUM(D54:D56)</f>
        <v>0</v>
      </c>
      <c r="E57" s="49">
        <f t="shared" si="5"/>
        <v>-7759423</v>
      </c>
      <c r="F57" s="50">
        <f t="shared" si="5"/>
        <v>-7759423</v>
      </c>
      <c r="G57" s="50">
        <f t="shared" si="5"/>
        <v>-393336</v>
      </c>
      <c r="H57" s="50">
        <f t="shared" si="5"/>
        <v>-327027</v>
      </c>
      <c r="I57" s="50">
        <f t="shared" si="5"/>
        <v>-367291</v>
      </c>
      <c r="J57" s="50">
        <f t="shared" si="5"/>
        <v>-1087654</v>
      </c>
      <c r="K57" s="50">
        <f t="shared" si="5"/>
        <v>-298548</v>
      </c>
      <c r="L57" s="50">
        <f t="shared" si="5"/>
        <v>-388994</v>
      </c>
      <c r="M57" s="50">
        <f t="shared" si="5"/>
        <v>-463396</v>
      </c>
      <c r="N57" s="50">
        <f t="shared" si="5"/>
        <v>-1150938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-2238592</v>
      </c>
      <c r="X57" s="50">
        <f t="shared" si="5"/>
        <v>-3879685</v>
      </c>
      <c r="Y57" s="50">
        <f t="shared" si="5"/>
        <v>1641093</v>
      </c>
      <c r="Z57" s="51">
        <f>+IF(X57&lt;&gt;0,+(Y57/X57)*100,0)</f>
        <v>-42.299645460907264</v>
      </c>
      <c r="AA57" s="48">
        <f>SUM(AA54:AA56)</f>
        <v>-7759423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-2138281</v>
      </c>
      <c r="D60" s="65">
        <f>SUM(D57:D59)</f>
        <v>0</v>
      </c>
      <c r="E60" s="66">
        <f t="shared" si="6"/>
        <v>-7759423</v>
      </c>
      <c r="F60" s="67">
        <f t="shared" si="6"/>
        <v>-7759423</v>
      </c>
      <c r="G60" s="67">
        <f t="shared" si="6"/>
        <v>-393336</v>
      </c>
      <c r="H60" s="67">
        <f t="shared" si="6"/>
        <v>-327027</v>
      </c>
      <c r="I60" s="67">
        <f t="shared" si="6"/>
        <v>-367291</v>
      </c>
      <c r="J60" s="67">
        <f t="shared" si="6"/>
        <v>-1087654</v>
      </c>
      <c r="K60" s="67">
        <f t="shared" si="6"/>
        <v>-298548</v>
      </c>
      <c r="L60" s="67">
        <f t="shared" si="6"/>
        <v>-388994</v>
      </c>
      <c r="M60" s="67">
        <f t="shared" si="6"/>
        <v>-463396</v>
      </c>
      <c r="N60" s="67">
        <f t="shared" si="6"/>
        <v>-1150938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-2238592</v>
      </c>
      <c r="X60" s="67">
        <f t="shared" si="6"/>
        <v>-3879685</v>
      </c>
      <c r="Y60" s="67">
        <f t="shared" si="6"/>
        <v>1641093</v>
      </c>
      <c r="Z60" s="68">
        <f>+IF(X60&lt;&gt;0,+(Y60/X60)*100,0)</f>
        <v>-42.299645460907264</v>
      </c>
      <c r="AA60" s="65">
        <f>SUM(AA57:AA59)</f>
        <v>-7759423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16345372</v>
      </c>
      <c r="D7" s="20"/>
      <c r="E7" s="21">
        <v>18534337</v>
      </c>
      <c r="F7" s="22">
        <v>18534337</v>
      </c>
      <c r="G7" s="22">
        <v>1413104</v>
      </c>
      <c r="H7" s="22">
        <v>1308273</v>
      </c>
      <c r="I7" s="22">
        <v>1295926</v>
      </c>
      <c r="J7" s="22">
        <v>4017303</v>
      </c>
      <c r="K7" s="22">
        <v>1601162</v>
      </c>
      <c r="L7" s="22">
        <v>2067745</v>
      </c>
      <c r="M7" s="22">
        <v>987722</v>
      </c>
      <c r="N7" s="22">
        <v>4656629</v>
      </c>
      <c r="O7" s="22"/>
      <c r="P7" s="22"/>
      <c r="Q7" s="22"/>
      <c r="R7" s="22"/>
      <c r="S7" s="22"/>
      <c r="T7" s="22"/>
      <c r="U7" s="22"/>
      <c r="V7" s="22"/>
      <c r="W7" s="22">
        <v>8673932</v>
      </c>
      <c r="X7" s="22">
        <v>9267174</v>
      </c>
      <c r="Y7" s="22">
        <v>-593242</v>
      </c>
      <c r="Z7" s="23">
        <v>-6.4015416134411645</v>
      </c>
      <c r="AA7" s="20">
        <v>18534337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11710923</v>
      </c>
      <c r="D13" s="20"/>
      <c r="E13" s="21">
        <v>11922261</v>
      </c>
      <c r="F13" s="22">
        <v>11922261</v>
      </c>
      <c r="G13" s="22">
        <v>1006348</v>
      </c>
      <c r="H13" s="22">
        <v>985158</v>
      </c>
      <c r="I13" s="22">
        <v>993165</v>
      </c>
      <c r="J13" s="22">
        <v>2984671</v>
      </c>
      <c r="K13" s="22">
        <v>1001132</v>
      </c>
      <c r="L13" s="22">
        <v>947222</v>
      </c>
      <c r="M13" s="22">
        <v>953087</v>
      </c>
      <c r="N13" s="22">
        <v>2901441</v>
      </c>
      <c r="O13" s="22"/>
      <c r="P13" s="22"/>
      <c r="Q13" s="22"/>
      <c r="R13" s="22"/>
      <c r="S13" s="22"/>
      <c r="T13" s="22"/>
      <c r="U13" s="22"/>
      <c r="V13" s="22"/>
      <c r="W13" s="22">
        <v>5886112</v>
      </c>
      <c r="X13" s="22">
        <v>5961132</v>
      </c>
      <c r="Y13" s="22">
        <v>-75020</v>
      </c>
      <c r="Z13" s="23">
        <v>-1.2584858043740685</v>
      </c>
      <c r="AA13" s="20">
        <v>11922261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2665185</v>
      </c>
      <c r="D26" s="20"/>
      <c r="E26" s="21">
        <v>2754954</v>
      </c>
      <c r="F26" s="22">
        <v>2754954</v>
      </c>
      <c r="G26" s="22">
        <v>2743350</v>
      </c>
      <c r="H26" s="22"/>
      <c r="I26" s="22"/>
      <c r="J26" s="22">
        <v>2743350</v>
      </c>
      <c r="K26" s="22"/>
      <c r="L26" s="22"/>
      <c r="M26" s="22">
        <v>11604</v>
      </c>
      <c r="N26" s="22">
        <v>11604</v>
      </c>
      <c r="O26" s="22"/>
      <c r="P26" s="22"/>
      <c r="Q26" s="22"/>
      <c r="R26" s="22"/>
      <c r="S26" s="22"/>
      <c r="T26" s="22"/>
      <c r="U26" s="22"/>
      <c r="V26" s="22"/>
      <c r="W26" s="22">
        <v>2754954</v>
      </c>
      <c r="X26" s="22">
        <v>1377480</v>
      </c>
      <c r="Y26" s="22">
        <v>1377474</v>
      </c>
      <c r="Z26" s="23">
        <v>99.999564421987969</v>
      </c>
      <c r="AA26" s="20">
        <v>2754954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30721480</v>
      </c>
      <c r="D33" s="29">
        <f t="shared" ref="D33:Y33" si="0">SUM(D6:D32)</f>
        <v>0</v>
      </c>
      <c r="E33" s="30">
        <f t="shared" si="0"/>
        <v>33211552</v>
      </c>
      <c r="F33" s="31">
        <f t="shared" si="0"/>
        <v>33211552</v>
      </c>
      <c r="G33" s="31">
        <f t="shared" si="0"/>
        <v>5162802</v>
      </c>
      <c r="H33" s="31">
        <f t="shared" si="0"/>
        <v>2293431</v>
      </c>
      <c r="I33" s="31">
        <f t="shared" si="0"/>
        <v>2289091</v>
      </c>
      <c r="J33" s="31">
        <f t="shared" si="0"/>
        <v>9745324</v>
      </c>
      <c r="K33" s="31">
        <f t="shared" si="0"/>
        <v>2602294</v>
      </c>
      <c r="L33" s="31">
        <f t="shared" si="0"/>
        <v>3014967</v>
      </c>
      <c r="M33" s="31">
        <f t="shared" si="0"/>
        <v>1952413</v>
      </c>
      <c r="N33" s="31">
        <f t="shared" si="0"/>
        <v>7569674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17314998</v>
      </c>
      <c r="X33" s="31">
        <f t="shared" si="0"/>
        <v>16605786</v>
      </c>
      <c r="Y33" s="31">
        <f t="shared" si="0"/>
        <v>709212</v>
      </c>
      <c r="Z33" s="32">
        <f>+IF(X33&lt;&gt;0,+(Y33/X33)*100,0)</f>
        <v>4.2708728150537407</v>
      </c>
      <c r="AA33" s="29">
        <f>SUM(AA6:AA32)</f>
        <v>33211552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5517958</v>
      </c>
      <c r="D35" s="20"/>
      <c r="E35" s="21">
        <v>5755394</v>
      </c>
      <c r="F35" s="22">
        <v>5755394</v>
      </c>
      <c r="G35" s="22"/>
      <c r="H35" s="22">
        <v>477846</v>
      </c>
      <c r="I35" s="22">
        <v>480862</v>
      </c>
      <c r="J35" s="22">
        <v>958708</v>
      </c>
      <c r="K35" s="22"/>
      <c r="L35" s="22">
        <v>598132</v>
      </c>
      <c r="M35" s="22">
        <v>579387</v>
      </c>
      <c r="N35" s="22">
        <v>1177519</v>
      </c>
      <c r="O35" s="22"/>
      <c r="P35" s="22"/>
      <c r="Q35" s="22"/>
      <c r="R35" s="22"/>
      <c r="S35" s="22"/>
      <c r="T35" s="22"/>
      <c r="U35" s="22"/>
      <c r="V35" s="22"/>
      <c r="W35" s="22">
        <v>2136227</v>
      </c>
      <c r="X35" s="22">
        <v>2877702</v>
      </c>
      <c r="Y35" s="22">
        <v>-741475</v>
      </c>
      <c r="Z35" s="23">
        <v>-25.766219017813519</v>
      </c>
      <c r="AA35" s="20">
        <v>5755394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2077741</v>
      </c>
      <c r="D38" s="20"/>
      <c r="E38" s="21">
        <v>3331980</v>
      </c>
      <c r="F38" s="22">
        <v>3331980</v>
      </c>
      <c r="G38" s="22">
        <v>1496</v>
      </c>
      <c r="H38" s="22">
        <v>41870</v>
      </c>
      <c r="I38" s="22">
        <v>1162331</v>
      </c>
      <c r="J38" s="22">
        <v>1205697</v>
      </c>
      <c r="K38" s="22">
        <v>538586</v>
      </c>
      <c r="L38" s="22">
        <v>287947</v>
      </c>
      <c r="M38" s="22">
        <v>5615</v>
      </c>
      <c r="N38" s="22">
        <v>832148</v>
      </c>
      <c r="O38" s="22"/>
      <c r="P38" s="22"/>
      <c r="Q38" s="22"/>
      <c r="R38" s="22"/>
      <c r="S38" s="22"/>
      <c r="T38" s="22"/>
      <c r="U38" s="22"/>
      <c r="V38" s="22"/>
      <c r="W38" s="22">
        <v>2037845</v>
      </c>
      <c r="X38" s="22">
        <v>1665984</v>
      </c>
      <c r="Y38" s="22">
        <v>371861</v>
      </c>
      <c r="Z38" s="23">
        <v>22.320802600745264</v>
      </c>
      <c r="AA38" s="20">
        <v>3331980</v>
      </c>
    </row>
    <row r="39" spans="1:27" x14ac:dyDescent="0.25">
      <c r="A39" s="19" t="s">
        <v>65</v>
      </c>
      <c r="B39" s="15" t="s">
        <v>32</v>
      </c>
      <c r="C39" s="20">
        <v>17438064</v>
      </c>
      <c r="D39" s="20"/>
      <c r="E39" s="21">
        <v>9150280</v>
      </c>
      <c r="F39" s="22">
        <v>9150280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4575138</v>
      </c>
      <c r="Y39" s="22">
        <v>-4575138</v>
      </c>
      <c r="Z39" s="23">
        <v>-100</v>
      </c>
      <c r="AA39" s="20">
        <v>9150280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>
        <v>848132</v>
      </c>
      <c r="F41" s="22">
        <v>848132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424070</v>
      </c>
      <c r="Y41" s="22">
        <v>-424070</v>
      </c>
      <c r="Z41" s="23">
        <v>-100</v>
      </c>
      <c r="AA41" s="20">
        <v>848132</v>
      </c>
    </row>
    <row r="42" spans="1:27" x14ac:dyDescent="0.25">
      <c r="A42" s="19" t="s">
        <v>67</v>
      </c>
      <c r="B42" s="15" t="s">
        <v>32</v>
      </c>
      <c r="C42" s="20">
        <v>1967537</v>
      </c>
      <c r="D42" s="20"/>
      <c r="E42" s="21">
        <v>2029317</v>
      </c>
      <c r="F42" s="22">
        <v>2029317</v>
      </c>
      <c r="G42" s="22"/>
      <c r="H42" s="22"/>
      <c r="I42" s="22"/>
      <c r="J42" s="22"/>
      <c r="K42" s="22"/>
      <c r="L42" s="22"/>
      <c r="M42" s="22">
        <v>102980</v>
      </c>
      <c r="N42" s="22">
        <v>102980</v>
      </c>
      <c r="O42" s="22"/>
      <c r="P42" s="22"/>
      <c r="Q42" s="22"/>
      <c r="R42" s="22"/>
      <c r="S42" s="22"/>
      <c r="T42" s="22"/>
      <c r="U42" s="22"/>
      <c r="V42" s="22"/>
      <c r="W42" s="22">
        <v>102980</v>
      </c>
      <c r="X42" s="22">
        <v>1014660</v>
      </c>
      <c r="Y42" s="22">
        <v>-911680</v>
      </c>
      <c r="Z42" s="23">
        <v>-89.850787455896551</v>
      </c>
      <c r="AA42" s="20">
        <v>2029317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</v>
      </c>
      <c r="F44" s="22">
        <v>100000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49998</v>
      </c>
      <c r="Y44" s="22">
        <v>-49998</v>
      </c>
      <c r="Z44" s="23">
        <v>-100</v>
      </c>
      <c r="AA44" s="20">
        <v>100000</v>
      </c>
    </row>
    <row r="45" spans="1:27" x14ac:dyDescent="0.25">
      <c r="A45" s="19" t="s">
        <v>70</v>
      </c>
      <c r="B45" s="15" t="s">
        <v>32</v>
      </c>
      <c r="C45" s="20">
        <v>419190</v>
      </c>
      <c r="D45" s="20"/>
      <c r="E45" s="21">
        <v>528569</v>
      </c>
      <c r="F45" s="22">
        <v>528569</v>
      </c>
      <c r="G45" s="22">
        <v>8627</v>
      </c>
      <c r="H45" s="22">
        <v>16200</v>
      </c>
      <c r="I45" s="22">
        <v>10811</v>
      </c>
      <c r="J45" s="22">
        <v>35638</v>
      </c>
      <c r="K45" s="22">
        <v>60559</v>
      </c>
      <c r="L45" s="22">
        <v>11932</v>
      </c>
      <c r="M45" s="22">
        <v>14197</v>
      </c>
      <c r="N45" s="22">
        <v>86688</v>
      </c>
      <c r="O45" s="22"/>
      <c r="P45" s="22"/>
      <c r="Q45" s="22"/>
      <c r="R45" s="22"/>
      <c r="S45" s="22"/>
      <c r="T45" s="22"/>
      <c r="U45" s="22"/>
      <c r="V45" s="22"/>
      <c r="W45" s="22">
        <v>122326</v>
      </c>
      <c r="X45" s="22">
        <v>264276</v>
      </c>
      <c r="Y45" s="22">
        <v>-141950</v>
      </c>
      <c r="Z45" s="23">
        <v>-53.712785118588144</v>
      </c>
      <c r="AA45" s="20">
        <v>528569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27420490</v>
      </c>
      <c r="D48" s="29">
        <f t="shared" ref="D48:Y48" si="1">SUM(D35:D47)</f>
        <v>0</v>
      </c>
      <c r="E48" s="30">
        <f t="shared" si="1"/>
        <v>21743672</v>
      </c>
      <c r="F48" s="31">
        <f t="shared" si="1"/>
        <v>21743672</v>
      </c>
      <c r="G48" s="31">
        <f t="shared" si="1"/>
        <v>10123</v>
      </c>
      <c r="H48" s="31">
        <f t="shared" si="1"/>
        <v>535916</v>
      </c>
      <c r="I48" s="31">
        <f t="shared" si="1"/>
        <v>1654004</v>
      </c>
      <c r="J48" s="31">
        <f t="shared" si="1"/>
        <v>2200043</v>
      </c>
      <c r="K48" s="31">
        <f t="shared" si="1"/>
        <v>599145</v>
      </c>
      <c r="L48" s="31">
        <f t="shared" si="1"/>
        <v>898011</v>
      </c>
      <c r="M48" s="31">
        <f t="shared" si="1"/>
        <v>702179</v>
      </c>
      <c r="N48" s="31">
        <f t="shared" si="1"/>
        <v>2199335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4399378</v>
      </c>
      <c r="X48" s="31">
        <f t="shared" si="1"/>
        <v>10871828</v>
      </c>
      <c r="Y48" s="31">
        <f t="shared" si="1"/>
        <v>-6472450</v>
      </c>
      <c r="Z48" s="32">
        <f>+IF(X48&lt;&gt;0,+(Y48/X48)*100,0)</f>
        <v>-59.53414641953497</v>
      </c>
      <c r="AA48" s="29">
        <f>SUM(AA35:AA47)</f>
        <v>21743672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3300990</v>
      </c>
      <c r="D49" s="39">
        <f t="shared" si="2"/>
        <v>0</v>
      </c>
      <c r="E49" s="40">
        <f t="shared" si="2"/>
        <v>11467880</v>
      </c>
      <c r="F49" s="41">
        <f t="shared" si="2"/>
        <v>11467880</v>
      </c>
      <c r="G49" s="41">
        <f t="shared" si="2"/>
        <v>5152679</v>
      </c>
      <c r="H49" s="41">
        <f t="shared" si="2"/>
        <v>1757515</v>
      </c>
      <c r="I49" s="41">
        <f t="shared" si="2"/>
        <v>635087</v>
      </c>
      <c r="J49" s="41">
        <f t="shared" si="2"/>
        <v>7545281</v>
      </c>
      <c r="K49" s="41">
        <f t="shared" si="2"/>
        <v>2003149</v>
      </c>
      <c r="L49" s="41">
        <f t="shared" si="2"/>
        <v>2116956</v>
      </c>
      <c r="M49" s="41">
        <f t="shared" si="2"/>
        <v>1250234</v>
      </c>
      <c r="N49" s="41">
        <f t="shared" si="2"/>
        <v>5370339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12915620</v>
      </c>
      <c r="X49" s="41">
        <f t="shared" si="2"/>
        <v>5733958</v>
      </c>
      <c r="Y49" s="41">
        <f t="shared" si="2"/>
        <v>7181662</v>
      </c>
      <c r="Z49" s="42">
        <f>+IF(X49&lt;&gt;0,+(Y49/X49)*100,0)</f>
        <v>125.2479003159772</v>
      </c>
      <c r="AA49" s="39">
        <f>+AA33-AA48</f>
        <v>11467880</v>
      </c>
    </row>
    <row r="50" spans="1:27" x14ac:dyDescent="0.25">
      <c r="A50" s="43" t="s">
        <v>75</v>
      </c>
      <c r="B50" s="15" t="s">
        <v>32</v>
      </c>
      <c r="C50" s="20">
        <v>7000000</v>
      </c>
      <c r="D50" s="20"/>
      <c r="E50" s="21">
        <v>10000000</v>
      </c>
      <c r="F50" s="22">
        <v>10000000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4999998</v>
      </c>
      <c r="Y50" s="22">
        <v>-4999998</v>
      </c>
      <c r="Z50" s="23">
        <v>-100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10300990</v>
      </c>
      <c r="D52" s="48">
        <f t="shared" si="3"/>
        <v>0</v>
      </c>
      <c r="E52" s="49">
        <f t="shared" si="3"/>
        <v>21467880</v>
      </c>
      <c r="F52" s="50">
        <f t="shared" si="3"/>
        <v>21467880</v>
      </c>
      <c r="G52" s="50">
        <f t="shared" si="3"/>
        <v>5152679</v>
      </c>
      <c r="H52" s="50">
        <f t="shared" si="3"/>
        <v>1757515</v>
      </c>
      <c r="I52" s="50">
        <f t="shared" si="3"/>
        <v>635087</v>
      </c>
      <c r="J52" s="50">
        <f t="shared" si="3"/>
        <v>7545281</v>
      </c>
      <c r="K52" s="50">
        <f t="shared" si="3"/>
        <v>2003149</v>
      </c>
      <c r="L52" s="50">
        <f t="shared" si="3"/>
        <v>2116956</v>
      </c>
      <c r="M52" s="50">
        <f t="shared" si="3"/>
        <v>1250234</v>
      </c>
      <c r="N52" s="50">
        <f t="shared" si="3"/>
        <v>5370339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12915620</v>
      </c>
      <c r="X52" s="50">
        <f t="shared" si="3"/>
        <v>10733956</v>
      </c>
      <c r="Y52" s="50">
        <f t="shared" si="3"/>
        <v>2181664</v>
      </c>
      <c r="Z52" s="51">
        <f>+IF(X52&lt;&gt;0,+(Y52/X52)*100,0)</f>
        <v>20.324883016103289</v>
      </c>
      <c r="AA52" s="48">
        <f>SUM(AA49:AA51)</f>
        <v>21467880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10300990</v>
      </c>
      <c r="D54" s="54">
        <f>+D52-D53</f>
        <v>0</v>
      </c>
      <c r="E54" s="55">
        <f t="shared" si="4"/>
        <v>21467880</v>
      </c>
      <c r="F54" s="56">
        <f t="shared" si="4"/>
        <v>21467880</v>
      </c>
      <c r="G54" s="56">
        <f t="shared" si="4"/>
        <v>5152679</v>
      </c>
      <c r="H54" s="56">
        <f t="shared" si="4"/>
        <v>1757515</v>
      </c>
      <c r="I54" s="56">
        <f t="shared" si="4"/>
        <v>635087</v>
      </c>
      <c r="J54" s="56">
        <f t="shared" si="4"/>
        <v>7545281</v>
      </c>
      <c r="K54" s="56">
        <f t="shared" si="4"/>
        <v>2003149</v>
      </c>
      <c r="L54" s="56">
        <f t="shared" si="4"/>
        <v>2116956</v>
      </c>
      <c r="M54" s="56">
        <f t="shared" si="4"/>
        <v>1250234</v>
      </c>
      <c r="N54" s="56">
        <f t="shared" si="4"/>
        <v>5370339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12915620</v>
      </c>
      <c r="X54" s="56">
        <f t="shared" si="4"/>
        <v>10733956</v>
      </c>
      <c r="Y54" s="56">
        <f t="shared" si="4"/>
        <v>2181664</v>
      </c>
      <c r="Z54" s="57">
        <f>+IF(X54&lt;&gt;0,+(Y54/X54)*100,0)</f>
        <v>20.324883016103289</v>
      </c>
      <c r="AA54" s="54">
        <f>+AA52-AA53</f>
        <v>21467880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10300990</v>
      </c>
      <c r="D57" s="48">
        <f>SUM(D54:D56)</f>
        <v>0</v>
      </c>
      <c r="E57" s="49">
        <f t="shared" si="5"/>
        <v>21467880</v>
      </c>
      <c r="F57" s="50">
        <f t="shared" si="5"/>
        <v>21467880</v>
      </c>
      <c r="G57" s="50">
        <f t="shared" si="5"/>
        <v>5152679</v>
      </c>
      <c r="H57" s="50">
        <f t="shared" si="5"/>
        <v>1757515</v>
      </c>
      <c r="I57" s="50">
        <f t="shared" si="5"/>
        <v>635087</v>
      </c>
      <c r="J57" s="50">
        <f t="shared" si="5"/>
        <v>7545281</v>
      </c>
      <c r="K57" s="50">
        <f t="shared" si="5"/>
        <v>2003149</v>
      </c>
      <c r="L57" s="50">
        <f t="shared" si="5"/>
        <v>2116956</v>
      </c>
      <c r="M57" s="50">
        <f t="shared" si="5"/>
        <v>1250234</v>
      </c>
      <c r="N57" s="50">
        <f t="shared" si="5"/>
        <v>5370339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12915620</v>
      </c>
      <c r="X57" s="50">
        <f t="shared" si="5"/>
        <v>10733956</v>
      </c>
      <c r="Y57" s="50">
        <f t="shared" si="5"/>
        <v>2181664</v>
      </c>
      <c r="Z57" s="51">
        <f>+IF(X57&lt;&gt;0,+(Y57/X57)*100,0)</f>
        <v>20.324883016103289</v>
      </c>
      <c r="AA57" s="48">
        <f>SUM(AA54:AA56)</f>
        <v>21467880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10300990</v>
      </c>
      <c r="D60" s="65">
        <f>SUM(D57:D59)</f>
        <v>0</v>
      </c>
      <c r="E60" s="66">
        <f t="shared" si="6"/>
        <v>21467880</v>
      </c>
      <c r="F60" s="67">
        <f t="shared" si="6"/>
        <v>21467880</v>
      </c>
      <c r="G60" s="67">
        <f t="shared" si="6"/>
        <v>5152679</v>
      </c>
      <c r="H60" s="67">
        <f t="shared" si="6"/>
        <v>1757515</v>
      </c>
      <c r="I60" s="67">
        <f t="shared" si="6"/>
        <v>635087</v>
      </c>
      <c r="J60" s="67">
        <f t="shared" si="6"/>
        <v>7545281</v>
      </c>
      <c r="K60" s="67">
        <f t="shared" si="6"/>
        <v>2003149</v>
      </c>
      <c r="L60" s="67">
        <f t="shared" si="6"/>
        <v>2116956</v>
      </c>
      <c r="M60" s="67">
        <f t="shared" si="6"/>
        <v>1250234</v>
      </c>
      <c r="N60" s="67">
        <f t="shared" si="6"/>
        <v>5370339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12915620</v>
      </c>
      <c r="X60" s="67">
        <f t="shared" si="6"/>
        <v>10733956</v>
      </c>
      <c r="Y60" s="67">
        <f t="shared" si="6"/>
        <v>2181664</v>
      </c>
      <c r="Z60" s="68">
        <f>+IF(X60&lt;&gt;0,+(Y60/X60)*100,0)</f>
        <v>20.324883016103289</v>
      </c>
      <c r="AA60" s="65">
        <f>SUM(AA57:AA59)</f>
        <v>21467880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24898850</v>
      </c>
      <c r="D7" s="20"/>
      <c r="E7" s="21">
        <v>30807717</v>
      </c>
      <c r="F7" s="22">
        <v>30807717</v>
      </c>
      <c r="G7" s="22">
        <v>9075744</v>
      </c>
      <c r="H7" s="22">
        <v>-5097959</v>
      </c>
      <c r="I7" s="22">
        <v>2225857</v>
      </c>
      <c r="J7" s="22">
        <v>6203642</v>
      </c>
      <c r="K7" s="22">
        <v>2010552</v>
      </c>
      <c r="L7" s="22">
        <v>2218278</v>
      </c>
      <c r="M7" s="22">
        <v>2258238</v>
      </c>
      <c r="N7" s="22">
        <v>6487068</v>
      </c>
      <c r="O7" s="22"/>
      <c r="P7" s="22"/>
      <c r="Q7" s="22"/>
      <c r="R7" s="22"/>
      <c r="S7" s="22"/>
      <c r="T7" s="22"/>
      <c r="U7" s="22"/>
      <c r="V7" s="22"/>
      <c r="W7" s="22">
        <v>12690710</v>
      </c>
      <c r="X7" s="22">
        <v>15403842</v>
      </c>
      <c r="Y7" s="22">
        <v>-2713132</v>
      </c>
      <c r="Z7" s="23">
        <v>-17.613346073012174</v>
      </c>
      <c r="AA7" s="20">
        <v>30807717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4724307</v>
      </c>
      <c r="D13" s="20"/>
      <c r="E13" s="21">
        <v>4486325</v>
      </c>
      <c r="F13" s="22">
        <v>4486325</v>
      </c>
      <c r="G13" s="22">
        <v>453719</v>
      </c>
      <c r="H13" s="22">
        <v>462973</v>
      </c>
      <c r="I13" s="22">
        <v>496644</v>
      </c>
      <c r="J13" s="22">
        <v>1413336</v>
      </c>
      <c r="K13" s="22">
        <v>510086</v>
      </c>
      <c r="L13" s="22">
        <v>504720</v>
      </c>
      <c r="M13" s="22">
        <v>530577</v>
      </c>
      <c r="N13" s="22">
        <v>1545383</v>
      </c>
      <c r="O13" s="22"/>
      <c r="P13" s="22"/>
      <c r="Q13" s="22"/>
      <c r="R13" s="22"/>
      <c r="S13" s="22"/>
      <c r="T13" s="22"/>
      <c r="U13" s="22"/>
      <c r="V13" s="22"/>
      <c r="W13" s="22">
        <v>2958719</v>
      </c>
      <c r="X13" s="22">
        <v>2243160</v>
      </c>
      <c r="Y13" s="22">
        <v>715559</v>
      </c>
      <c r="Z13" s="23">
        <v>31.899596997093386</v>
      </c>
      <c r="AA13" s="20">
        <v>4486325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14259437</v>
      </c>
      <c r="D26" s="20"/>
      <c r="E26" s="21">
        <v>14729222</v>
      </c>
      <c r="F26" s="22">
        <v>14729222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7364610</v>
      </c>
      <c r="Y26" s="22">
        <v>-7364610</v>
      </c>
      <c r="Z26" s="23">
        <v>-100</v>
      </c>
      <c r="AA26" s="20">
        <v>14729222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43882594</v>
      </c>
      <c r="D33" s="29">
        <f t="shared" ref="D33:Y33" si="0">SUM(D6:D32)</f>
        <v>0</v>
      </c>
      <c r="E33" s="30">
        <f t="shared" si="0"/>
        <v>50023264</v>
      </c>
      <c r="F33" s="31">
        <f t="shared" si="0"/>
        <v>50023264</v>
      </c>
      <c r="G33" s="31">
        <f t="shared" si="0"/>
        <v>9529463</v>
      </c>
      <c r="H33" s="31">
        <f t="shared" si="0"/>
        <v>-4634986</v>
      </c>
      <c r="I33" s="31">
        <f t="shared" si="0"/>
        <v>2722501</v>
      </c>
      <c r="J33" s="31">
        <f t="shared" si="0"/>
        <v>7616978</v>
      </c>
      <c r="K33" s="31">
        <f t="shared" si="0"/>
        <v>2520638</v>
      </c>
      <c r="L33" s="31">
        <f t="shared" si="0"/>
        <v>2722998</v>
      </c>
      <c r="M33" s="31">
        <f t="shared" si="0"/>
        <v>2788815</v>
      </c>
      <c r="N33" s="31">
        <f t="shared" si="0"/>
        <v>8032451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15649429</v>
      </c>
      <c r="X33" s="31">
        <f t="shared" si="0"/>
        <v>25011612</v>
      </c>
      <c r="Y33" s="31">
        <f t="shared" si="0"/>
        <v>-9362183</v>
      </c>
      <c r="Z33" s="32">
        <f>+IF(X33&lt;&gt;0,+(Y33/X33)*100,0)</f>
        <v>-37.431345888461728</v>
      </c>
      <c r="AA33" s="29">
        <f>SUM(AA6:AA32)</f>
        <v>50023264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4277672</v>
      </c>
      <c r="D35" s="20"/>
      <c r="E35" s="21">
        <v>5930936</v>
      </c>
      <c r="F35" s="22">
        <v>5930936</v>
      </c>
      <c r="G35" s="22"/>
      <c r="H35" s="22"/>
      <c r="I35" s="22"/>
      <c r="J35" s="22"/>
      <c r="K35" s="22">
        <v>301022</v>
      </c>
      <c r="L35" s="22">
        <v>339743</v>
      </c>
      <c r="M35" s="22"/>
      <c r="N35" s="22">
        <v>640765</v>
      </c>
      <c r="O35" s="22"/>
      <c r="P35" s="22"/>
      <c r="Q35" s="22"/>
      <c r="R35" s="22"/>
      <c r="S35" s="22"/>
      <c r="T35" s="22"/>
      <c r="U35" s="22"/>
      <c r="V35" s="22"/>
      <c r="W35" s="22">
        <v>640765</v>
      </c>
      <c r="X35" s="22">
        <v>2965422</v>
      </c>
      <c r="Y35" s="22">
        <v>-2324657</v>
      </c>
      <c r="Z35" s="23">
        <v>-78.392114174643609</v>
      </c>
      <c r="AA35" s="20">
        <v>5930936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3555507</v>
      </c>
      <c r="D38" s="20"/>
      <c r="E38" s="21">
        <v>3492572</v>
      </c>
      <c r="F38" s="22">
        <v>3492572</v>
      </c>
      <c r="G38" s="22">
        <v>185939</v>
      </c>
      <c r="H38" s="22">
        <v>289941</v>
      </c>
      <c r="I38" s="22">
        <v>139154</v>
      </c>
      <c r="J38" s="22">
        <v>615034</v>
      </c>
      <c r="K38" s="22">
        <v>400028</v>
      </c>
      <c r="L38" s="22">
        <v>303236</v>
      </c>
      <c r="M38" s="22">
        <v>131819</v>
      </c>
      <c r="N38" s="22">
        <v>835083</v>
      </c>
      <c r="O38" s="22"/>
      <c r="P38" s="22"/>
      <c r="Q38" s="22"/>
      <c r="R38" s="22"/>
      <c r="S38" s="22"/>
      <c r="T38" s="22"/>
      <c r="U38" s="22"/>
      <c r="V38" s="22"/>
      <c r="W38" s="22">
        <v>1450117</v>
      </c>
      <c r="X38" s="22">
        <v>1746276</v>
      </c>
      <c r="Y38" s="22">
        <v>-296159</v>
      </c>
      <c r="Z38" s="23">
        <v>-16.959461161924004</v>
      </c>
      <c r="AA38" s="20">
        <v>3492572</v>
      </c>
    </row>
    <row r="39" spans="1:27" x14ac:dyDescent="0.25">
      <c r="A39" s="19" t="s">
        <v>65</v>
      </c>
      <c r="B39" s="15" t="s">
        <v>32</v>
      </c>
      <c r="C39" s="20">
        <v>19619742</v>
      </c>
      <c r="D39" s="20"/>
      <c r="E39" s="21">
        <v>-411013</v>
      </c>
      <c r="F39" s="22">
        <v>-411013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-205506</v>
      </c>
      <c r="Y39" s="22">
        <v>205506</v>
      </c>
      <c r="Z39" s="23">
        <v>-100</v>
      </c>
      <c r="AA39" s="20">
        <v>-411013</v>
      </c>
    </row>
    <row r="40" spans="1:27" x14ac:dyDescent="0.25">
      <c r="A40" s="19" t="s">
        <v>66</v>
      </c>
      <c r="B40" s="15" t="s">
        <v>32</v>
      </c>
      <c r="C40" s="20">
        <v>3417635</v>
      </c>
      <c r="D40" s="20"/>
      <c r="E40" s="21">
        <v>3057225</v>
      </c>
      <c r="F40" s="22">
        <v>3057225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1528608</v>
      </c>
      <c r="Y40" s="22">
        <v>-1528608</v>
      </c>
      <c r="Z40" s="23">
        <v>-100</v>
      </c>
      <c r="AA40" s="20">
        <v>3057225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1293091</v>
      </c>
      <c r="D42" s="20"/>
      <c r="E42" s="21">
        <v>1215250</v>
      </c>
      <c r="F42" s="22">
        <v>1215250</v>
      </c>
      <c r="G42" s="22"/>
      <c r="H42" s="22"/>
      <c r="I42" s="22"/>
      <c r="J42" s="22"/>
      <c r="K42" s="22">
        <v>94061</v>
      </c>
      <c r="L42" s="22">
        <v>35492</v>
      </c>
      <c r="M42" s="22"/>
      <c r="N42" s="22">
        <v>129553</v>
      </c>
      <c r="O42" s="22"/>
      <c r="P42" s="22"/>
      <c r="Q42" s="22"/>
      <c r="R42" s="22"/>
      <c r="S42" s="22"/>
      <c r="T42" s="22"/>
      <c r="U42" s="22"/>
      <c r="V42" s="22"/>
      <c r="W42" s="22">
        <v>129553</v>
      </c>
      <c r="X42" s="22">
        <v>607608</v>
      </c>
      <c r="Y42" s="22">
        <v>-478055</v>
      </c>
      <c r="Z42" s="23">
        <v>-78.678193835499201</v>
      </c>
      <c r="AA42" s="20">
        <v>1215250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1031509</v>
      </c>
      <c r="F44" s="22">
        <v>1031509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515754</v>
      </c>
      <c r="Y44" s="22">
        <v>-515754</v>
      </c>
      <c r="Z44" s="23">
        <v>-100</v>
      </c>
      <c r="AA44" s="20">
        <v>1031509</v>
      </c>
    </row>
    <row r="45" spans="1:27" x14ac:dyDescent="0.25">
      <c r="A45" s="19" t="s">
        <v>70</v>
      </c>
      <c r="B45" s="15" t="s">
        <v>32</v>
      </c>
      <c r="C45" s="20">
        <v>121907</v>
      </c>
      <c r="D45" s="20"/>
      <c r="E45" s="21">
        <v>304668</v>
      </c>
      <c r="F45" s="22">
        <v>304668</v>
      </c>
      <c r="G45" s="22"/>
      <c r="H45" s="22"/>
      <c r="I45" s="22">
        <v>1316</v>
      </c>
      <c r="J45" s="22">
        <v>1316</v>
      </c>
      <c r="K45" s="22">
        <v>121943</v>
      </c>
      <c r="L45" s="22">
        <v>10594</v>
      </c>
      <c r="M45" s="22"/>
      <c r="N45" s="22">
        <v>132537</v>
      </c>
      <c r="O45" s="22"/>
      <c r="P45" s="22"/>
      <c r="Q45" s="22"/>
      <c r="R45" s="22"/>
      <c r="S45" s="22"/>
      <c r="T45" s="22"/>
      <c r="U45" s="22"/>
      <c r="V45" s="22"/>
      <c r="W45" s="22">
        <v>133853</v>
      </c>
      <c r="X45" s="22">
        <v>152310</v>
      </c>
      <c r="Y45" s="22">
        <v>-18457</v>
      </c>
      <c r="Z45" s="23">
        <v>-12.11804871643359</v>
      </c>
      <c r="AA45" s="20">
        <v>304668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32285554</v>
      </c>
      <c r="D48" s="29">
        <f t="shared" ref="D48:Y48" si="1">SUM(D35:D47)</f>
        <v>0</v>
      </c>
      <c r="E48" s="30">
        <f t="shared" si="1"/>
        <v>14621147</v>
      </c>
      <c r="F48" s="31">
        <f t="shared" si="1"/>
        <v>14621147</v>
      </c>
      <c r="G48" s="31">
        <f t="shared" si="1"/>
        <v>185939</v>
      </c>
      <c r="H48" s="31">
        <f t="shared" si="1"/>
        <v>289941</v>
      </c>
      <c r="I48" s="31">
        <f t="shared" si="1"/>
        <v>140470</v>
      </c>
      <c r="J48" s="31">
        <f t="shared" si="1"/>
        <v>616350</v>
      </c>
      <c r="K48" s="31">
        <f t="shared" si="1"/>
        <v>917054</v>
      </c>
      <c r="L48" s="31">
        <f t="shared" si="1"/>
        <v>689065</v>
      </c>
      <c r="M48" s="31">
        <f t="shared" si="1"/>
        <v>131819</v>
      </c>
      <c r="N48" s="31">
        <f t="shared" si="1"/>
        <v>1737938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2354288</v>
      </c>
      <c r="X48" s="31">
        <f t="shared" si="1"/>
        <v>7310472</v>
      </c>
      <c r="Y48" s="31">
        <f t="shared" si="1"/>
        <v>-4956184</v>
      </c>
      <c r="Z48" s="32">
        <f>+IF(X48&lt;&gt;0,+(Y48/X48)*100,0)</f>
        <v>-67.795677214822788</v>
      </c>
      <c r="AA48" s="29">
        <f>SUM(AA35:AA47)</f>
        <v>14621147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11597040</v>
      </c>
      <c r="D49" s="39">
        <f t="shared" si="2"/>
        <v>0</v>
      </c>
      <c r="E49" s="40">
        <f t="shared" si="2"/>
        <v>35402117</v>
      </c>
      <c r="F49" s="41">
        <f t="shared" si="2"/>
        <v>35402117</v>
      </c>
      <c r="G49" s="41">
        <f t="shared" si="2"/>
        <v>9343524</v>
      </c>
      <c r="H49" s="41">
        <f t="shared" si="2"/>
        <v>-4924927</v>
      </c>
      <c r="I49" s="41">
        <f t="shared" si="2"/>
        <v>2582031</v>
      </c>
      <c r="J49" s="41">
        <f t="shared" si="2"/>
        <v>7000628</v>
      </c>
      <c r="K49" s="41">
        <f t="shared" si="2"/>
        <v>1603584</v>
      </c>
      <c r="L49" s="41">
        <f t="shared" si="2"/>
        <v>2033933</v>
      </c>
      <c r="M49" s="41">
        <f t="shared" si="2"/>
        <v>2656996</v>
      </c>
      <c r="N49" s="41">
        <f t="shared" si="2"/>
        <v>6294513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13295141</v>
      </c>
      <c r="X49" s="41">
        <f t="shared" si="2"/>
        <v>17701140</v>
      </c>
      <c r="Y49" s="41">
        <f t="shared" si="2"/>
        <v>-4405999</v>
      </c>
      <c r="Z49" s="42">
        <f>+IF(X49&lt;&gt;0,+(Y49/X49)*100,0)</f>
        <v>-24.891046565362458</v>
      </c>
      <c r="AA49" s="39">
        <f>+AA33-AA48</f>
        <v>35402117</v>
      </c>
    </row>
    <row r="50" spans="1:27" x14ac:dyDescent="0.25">
      <c r="A50" s="43" t="s">
        <v>75</v>
      </c>
      <c r="B50" s="15" t="s">
        <v>32</v>
      </c>
      <c r="C50" s="20">
        <v>25513329</v>
      </c>
      <c r="D50" s="20"/>
      <c r="E50" s="21">
        <v>45000000</v>
      </c>
      <c r="F50" s="22">
        <v>45000000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22500000</v>
      </c>
      <c r="Y50" s="22">
        <v>-22500000</v>
      </c>
      <c r="Z50" s="23">
        <v>-100</v>
      </c>
      <c r="AA50" s="20">
        <v>45000000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37110369</v>
      </c>
      <c r="D52" s="48">
        <f t="shared" si="3"/>
        <v>0</v>
      </c>
      <c r="E52" s="49">
        <f t="shared" si="3"/>
        <v>80402117</v>
      </c>
      <c r="F52" s="50">
        <f t="shared" si="3"/>
        <v>80402117</v>
      </c>
      <c r="G52" s="50">
        <f t="shared" si="3"/>
        <v>9343524</v>
      </c>
      <c r="H52" s="50">
        <f t="shared" si="3"/>
        <v>-4924927</v>
      </c>
      <c r="I52" s="50">
        <f t="shared" si="3"/>
        <v>2582031</v>
      </c>
      <c r="J52" s="50">
        <f t="shared" si="3"/>
        <v>7000628</v>
      </c>
      <c r="K52" s="50">
        <f t="shared" si="3"/>
        <v>1603584</v>
      </c>
      <c r="L52" s="50">
        <f t="shared" si="3"/>
        <v>2033933</v>
      </c>
      <c r="M52" s="50">
        <f t="shared" si="3"/>
        <v>2656996</v>
      </c>
      <c r="N52" s="50">
        <f t="shared" si="3"/>
        <v>6294513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13295141</v>
      </c>
      <c r="X52" s="50">
        <f t="shared" si="3"/>
        <v>40201140</v>
      </c>
      <c r="Y52" s="50">
        <f t="shared" si="3"/>
        <v>-26905999</v>
      </c>
      <c r="Z52" s="51">
        <f>+IF(X52&lt;&gt;0,+(Y52/X52)*100,0)</f>
        <v>-66.928447800236512</v>
      </c>
      <c r="AA52" s="48">
        <f>SUM(AA49:AA51)</f>
        <v>80402117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37110369</v>
      </c>
      <c r="D54" s="54">
        <f>+D52-D53</f>
        <v>0</v>
      </c>
      <c r="E54" s="55">
        <f t="shared" si="4"/>
        <v>80402117</v>
      </c>
      <c r="F54" s="56">
        <f t="shared" si="4"/>
        <v>80402117</v>
      </c>
      <c r="G54" s="56">
        <f t="shared" si="4"/>
        <v>9343524</v>
      </c>
      <c r="H54" s="56">
        <f t="shared" si="4"/>
        <v>-4924927</v>
      </c>
      <c r="I54" s="56">
        <f t="shared" si="4"/>
        <v>2582031</v>
      </c>
      <c r="J54" s="56">
        <f t="shared" si="4"/>
        <v>7000628</v>
      </c>
      <c r="K54" s="56">
        <f t="shared" si="4"/>
        <v>1603584</v>
      </c>
      <c r="L54" s="56">
        <f t="shared" si="4"/>
        <v>2033933</v>
      </c>
      <c r="M54" s="56">
        <f t="shared" si="4"/>
        <v>2656996</v>
      </c>
      <c r="N54" s="56">
        <f t="shared" si="4"/>
        <v>6294513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13295141</v>
      </c>
      <c r="X54" s="56">
        <f t="shared" si="4"/>
        <v>40201140</v>
      </c>
      <c r="Y54" s="56">
        <f t="shared" si="4"/>
        <v>-26905999</v>
      </c>
      <c r="Z54" s="57">
        <f>+IF(X54&lt;&gt;0,+(Y54/X54)*100,0)</f>
        <v>-66.928447800236512</v>
      </c>
      <c r="AA54" s="54">
        <f>+AA52-AA53</f>
        <v>80402117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37110369</v>
      </c>
      <c r="D57" s="48">
        <f>SUM(D54:D56)</f>
        <v>0</v>
      </c>
      <c r="E57" s="49">
        <f t="shared" si="5"/>
        <v>80402117</v>
      </c>
      <c r="F57" s="50">
        <f t="shared" si="5"/>
        <v>80402117</v>
      </c>
      <c r="G57" s="50">
        <f t="shared" si="5"/>
        <v>9343524</v>
      </c>
      <c r="H57" s="50">
        <f t="shared" si="5"/>
        <v>-4924927</v>
      </c>
      <c r="I57" s="50">
        <f t="shared" si="5"/>
        <v>2582031</v>
      </c>
      <c r="J57" s="50">
        <f t="shared" si="5"/>
        <v>7000628</v>
      </c>
      <c r="K57" s="50">
        <f t="shared" si="5"/>
        <v>1603584</v>
      </c>
      <c r="L57" s="50">
        <f t="shared" si="5"/>
        <v>2033933</v>
      </c>
      <c r="M57" s="50">
        <f t="shared" si="5"/>
        <v>2656996</v>
      </c>
      <c r="N57" s="50">
        <f t="shared" si="5"/>
        <v>6294513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13295141</v>
      </c>
      <c r="X57" s="50">
        <f t="shared" si="5"/>
        <v>40201140</v>
      </c>
      <c r="Y57" s="50">
        <f t="shared" si="5"/>
        <v>-26905999</v>
      </c>
      <c r="Z57" s="51">
        <f>+IF(X57&lt;&gt;0,+(Y57/X57)*100,0)</f>
        <v>-66.928447800236512</v>
      </c>
      <c r="AA57" s="48">
        <f>SUM(AA54:AA56)</f>
        <v>80402117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37110369</v>
      </c>
      <c r="D60" s="65">
        <f>SUM(D57:D59)</f>
        <v>0</v>
      </c>
      <c r="E60" s="66">
        <f t="shared" si="6"/>
        <v>80402117</v>
      </c>
      <c r="F60" s="67">
        <f t="shared" si="6"/>
        <v>80402117</v>
      </c>
      <c r="G60" s="67">
        <f t="shared" si="6"/>
        <v>9343524</v>
      </c>
      <c r="H60" s="67">
        <f t="shared" si="6"/>
        <v>-4924927</v>
      </c>
      <c r="I60" s="67">
        <f t="shared" si="6"/>
        <v>2582031</v>
      </c>
      <c r="J60" s="67">
        <f t="shared" si="6"/>
        <v>7000628</v>
      </c>
      <c r="K60" s="67">
        <f t="shared" si="6"/>
        <v>1603584</v>
      </c>
      <c r="L60" s="67">
        <f t="shared" si="6"/>
        <v>2033933</v>
      </c>
      <c r="M60" s="67">
        <f t="shared" si="6"/>
        <v>2656996</v>
      </c>
      <c r="N60" s="67">
        <f t="shared" si="6"/>
        <v>6294513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13295141</v>
      </c>
      <c r="X60" s="67">
        <f t="shared" si="6"/>
        <v>40201140</v>
      </c>
      <c r="Y60" s="67">
        <f t="shared" si="6"/>
        <v>-26905999</v>
      </c>
      <c r="Z60" s="68">
        <f>+IF(X60&lt;&gt;0,+(Y60/X60)*100,0)</f>
        <v>-66.928447800236512</v>
      </c>
      <c r="AA60" s="65">
        <f>SUM(AA57:AA59)</f>
        <v>80402117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19935495</v>
      </c>
      <c r="D7" s="20"/>
      <c r="E7" s="21">
        <v>27527013</v>
      </c>
      <c r="F7" s="22">
        <v>27527013</v>
      </c>
      <c r="G7" s="22">
        <v>1477225</v>
      </c>
      <c r="H7" s="22">
        <v>1289525</v>
      </c>
      <c r="I7" s="22">
        <v>1217569</v>
      </c>
      <c r="J7" s="22">
        <v>3984319</v>
      </c>
      <c r="K7" s="22">
        <v>1557699</v>
      </c>
      <c r="L7" s="22">
        <v>1700631</v>
      </c>
      <c r="M7" s="22">
        <v>1654809</v>
      </c>
      <c r="N7" s="22">
        <v>4913139</v>
      </c>
      <c r="O7" s="22"/>
      <c r="P7" s="22"/>
      <c r="Q7" s="22"/>
      <c r="R7" s="22"/>
      <c r="S7" s="22"/>
      <c r="T7" s="22"/>
      <c r="U7" s="22"/>
      <c r="V7" s="22"/>
      <c r="W7" s="22">
        <v>8897458</v>
      </c>
      <c r="X7" s="22">
        <v>13763508</v>
      </c>
      <c r="Y7" s="22">
        <v>-4866050</v>
      </c>
      <c r="Z7" s="23">
        <v>-35.354722066496421</v>
      </c>
      <c r="AA7" s="20">
        <v>27527013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7807788</v>
      </c>
      <c r="D13" s="20"/>
      <c r="E13" s="21">
        <v>4729420</v>
      </c>
      <c r="F13" s="22">
        <v>4729420</v>
      </c>
      <c r="G13" s="22">
        <v>692845</v>
      </c>
      <c r="H13" s="22">
        <v>683038</v>
      </c>
      <c r="I13" s="22">
        <v>677901</v>
      </c>
      <c r="J13" s="22">
        <v>2053784</v>
      </c>
      <c r="K13" s="22">
        <v>683530</v>
      </c>
      <c r="L13" s="22">
        <v>690063</v>
      </c>
      <c r="M13" s="22">
        <v>677383</v>
      </c>
      <c r="N13" s="22">
        <v>2050976</v>
      </c>
      <c r="O13" s="22"/>
      <c r="P13" s="22"/>
      <c r="Q13" s="22"/>
      <c r="R13" s="22"/>
      <c r="S13" s="22"/>
      <c r="T13" s="22"/>
      <c r="U13" s="22"/>
      <c r="V13" s="22"/>
      <c r="W13" s="22">
        <v>4104760</v>
      </c>
      <c r="X13" s="22">
        <v>2364708</v>
      </c>
      <c r="Y13" s="22">
        <v>1740052</v>
      </c>
      <c r="Z13" s="23">
        <v>73.584222660895122</v>
      </c>
      <c r="AA13" s="20">
        <v>4729420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629800</v>
      </c>
      <c r="D24" s="20"/>
      <c r="E24" s="21">
        <v>36480</v>
      </c>
      <c r="F24" s="22">
        <v>36480</v>
      </c>
      <c r="G24" s="22"/>
      <c r="H24" s="22">
        <v>2200</v>
      </c>
      <c r="I24" s="22"/>
      <c r="J24" s="22">
        <v>2200</v>
      </c>
      <c r="K24" s="22">
        <v>4400</v>
      </c>
      <c r="L24" s="22">
        <v>4400</v>
      </c>
      <c r="M24" s="22"/>
      <c r="N24" s="22">
        <v>8800</v>
      </c>
      <c r="O24" s="22"/>
      <c r="P24" s="22"/>
      <c r="Q24" s="22"/>
      <c r="R24" s="22"/>
      <c r="S24" s="22"/>
      <c r="T24" s="22"/>
      <c r="U24" s="22"/>
      <c r="V24" s="22"/>
      <c r="W24" s="22">
        <v>11000</v>
      </c>
      <c r="X24" s="22">
        <v>18240</v>
      </c>
      <c r="Y24" s="22">
        <v>-7240</v>
      </c>
      <c r="Z24" s="23">
        <v>-39.692982456140349</v>
      </c>
      <c r="AA24" s="20">
        <v>36480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1248000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9712</v>
      </c>
      <c r="F29" s="22">
        <v>9712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4854</v>
      </c>
      <c r="Y29" s="22">
        <v>-4854</v>
      </c>
      <c r="Z29" s="23">
        <v>-100</v>
      </c>
      <c r="AA29" s="20">
        <v>9712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29621083</v>
      </c>
      <c r="D33" s="29">
        <f t="shared" ref="D33:Y33" si="0">SUM(D6:D32)</f>
        <v>0</v>
      </c>
      <c r="E33" s="30">
        <f t="shared" si="0"/>
        <v>32302625</v>
      </c>
      <c r="F33" s="31">
        <f t="shared" si="0"/>
        <v>32302625</v>
      </c>
      <c r="G33" s="31">
        <f t="shared" si="0"/>
        <v>2170070</v>
      </c>
      <c r="H33" s="31">
        <f t="shared" si="0"/>
        <v>1974763</v>
      </c>
      <c r="I33" s="31">
        <f t="shared" si="0"/>
        <v>1895470</v>
      </c>
      <c r="J33" s="31">
        <f t="shared" si="0"/>
        <v>6040303</v>
      </c>
      <c r="K33" s="31">
        <f t="shared" si="0"/>
        <v>2245629</v>
      </c>
      <c r="L33" s="31">
        <f t="shared" si="0"/>
        <v>2395094</v>
      </c>
      <c r="M33" s="31">
        <f t="shared" si="0"/>
        <v>2332192</v>
      </c>
      <c r="N33" s="31">
        <f t="shared" si="0"/>
        <v>6972915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13013218</v>
      </c>
      <c r="X33" s="31">
        <f t="shared" si="0"/>
        <v>16151310</v>
      </c>
      <c r="Y33" s="31">
        <f t="shared" si="0"/>
        <v>-3138092</v>
      </c>
      <c r="Z33" s="32">
        <f>+IF(X33&lt;&gt;0,+(Y33/X33)*100,0)</f>
        <v>-19.429334214995563</v>
      </c>
      <c r="AA33" s="29">
        <f>SUM(AA6:AA32)</f>
        <v>32302625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16391354</v>
      </c>
      <c r="D35" s="20"/>
      <c r="E35" s="21">
        <v>15576691</v>
      </c>
      <c r="F35" s="22">
        <v>15576691</v>
      </c>
      <c r="G35" s="22"/>
      <c r="H35" s="22">
        <v>3049475</v>
      </c>
      <c r="I35" s="22">
        <v>2887703</v>
      </c>
      <c r="J35" s="22">
        <v>5937178</v>
      </c>
      <c r="K35" s="22">
        <v>2902055</v>
      </c>
      <c r="L35" s="22"/>
      <c r="M35" s="22">
        <v>3862385</v>
      </c>
      <c r="N35" s="22">
        <v>6764440</v>
      </c>
      <c r="O35" s="22"/>
      <c r="P35" s="22"/>
      <c r="Q35" s="22"/>
      <c r="R35" s="22"/>
      <c r="S35" s="22"/>
      <c r="T35" s="22"/>
      <c r="U35" s="22"/>
      <c r="V35" s="22"/>
      <c r="W35" s="22">
        <v>12701618</v>
      </c>
      <c r="X35" s="22">
        <v>7788348</v>
      </c>
      <c r="Y35" s="22">
        <v>4913270</v>
      </c>
      <c r="Z35" s="23">
        <v>63.084880131190843</v>
      </c>
      <c r="AA35" s="20">
        <v>15576691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6293806</v>
      </c>
      <c r="D38" s="20"/>
      <c r="E38" s="21">
        <v>10770367</v>
      </c>
      <c r="F38" s="22">
        <v>10770367</v>
      </c>
      <c r="G38" s="22">
        <v>126193</v>
      </c>
      <c r="H38" s="22">
        <v>1173302</v>
      </c>
      <c r="I38" s="22">
        <v>18466</v>
      </c>
      <c r="J38" s="22">
        <v>1317961</v>
      </c>
      <c r="K38" s="22">
        <v>172712</v>
      </c>
      <c r="L38" s="22">
        <v>47007</v>
      </c>
      <c r="M38" s="22">
        <v>498083</v>
      </c>
      <c r="N38" s="22">
        <v>717802</v>
      </c>
      <c r="O38" s="22"/>
      <c r="P38" s="22"/>
      <c r="Q38" s="22"/>
      <c r="R38" s="22"/>
      <c r="S38" s="22"/>
      <c r="T38" s="22"/>
      <c r="U38" s="22"/>
      <c r="V38" s="22"/>
      <c r="W38" s="22">
        <v>2035763</v>
      </c>
      <c r="X38" s="22">
        <v>5385186</v>
      </c>
      <c r="Y38" s="22">
        <v>-3349423</v>
      </c>
      <c r="Z38" s="23">
        <v>-62.196978897293434</v>
      </c>
      <c r="AA38" s="20">
        <v>10770367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4400203</v>
      </c>
      <c r="F39" s="22">
        <v>4400203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2200104</v>
      </c>
      <c r="Y39" s="22">
        <v>-2200104</v>
      </c>
      <c r="Z39" s="23">
        <v>-100</v>
      </c>
      <c r="AA39" s="20">
        <v>4400203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8948608</v>
      </c>
      <c r="F40" s="22">
        <v>8948608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4474302</v>
      </c>
      <c r="Y40" s="22">
        <v>-4474302</v>
      </c>
      <c r="Z40" s="23">
        <v>-100</v>
      </c>
      <c r="AA40" s="20">
        <v>8948608</v>
      </c>
    </row>
    <row r="41" spans="1:27" x14ac:dyDescent="0.25">
      <c r="A41" s="19" t="s">
        <v>40</v>
      </c>
      <c r="B41" s="15" t="s">
        <v>32</v>
      </c>
      <c r="C41" s="20">
        <v>8489263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15668052</v>
      </c>
      <c r="D42" s="20"/>
      <c r="E42" s="21">
        <v>11876080</v>
      </c>
      <c r="F42" s="22">
        <v>11876080</v>
      </c>
      <c r="G42" s="22">
        <v>2613760</v>
      </c>
      <c r="H42" s="22"/>
      <c r="I42" s="22">
        <v>578696</v>
      </c>
      <c r="J42" s="22">
        <v>3192456</v>
      </c>
      <c r="K42" s="22">
        <v>279809</v>
      </c>
      <c r="L42" s="22">
        <v>536100</v>
      </c>
      <c r="M42" s="22"/>
      <c r="N42" s="22">
        <v>815909</v>
      </c>
      <c r="O42" s="22"/>
      <c r="P42" s="22"/>
      <c r="Q42" s="22"/>
      <c r="R42" s="22"/>
      <c r="S42" s="22"/>
      <c r="T42" s="22"/>
      <c r="U42" s="22"/>
      <c r="V42" s="22"/>
      <c r="W42" s="22">
        <v>4008365</v>
      </c>
      <c r="X42" s="22">
        <v>5938038</v>
      </c>
      <c r="Y42" s="22">
        <v>-1929673</v>
      </c>
      <c r="Z42" s="23">
        <v>-32.496811236303977</v>
      </c>
      <c r="AA42" s="20">
        <v>11876080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450198</v>
      </c>
      <c r="D45" s="20"/>
      <c r="E45" s="21">
        <v>1365183</v>
      </c>
      <c r="F45" s="22">
        <v>1365183</v>
      </c>
      <c r="G45" s="22"/>
      <c r="H45" s="22">
        <v>25909</v>
      </c>
      <c r="I45" s="22">
        <v>30589</v>
      </c>
      <c r="J45" s="22">
        <v>56498</v>
      </c>
      <c r="K45" s="22">
        <v>24512</v>
      </c>
      <c r="L45" s="22"/>
      <c r="M45" s="22">
        <v>25687</v>
      </c>
      <c r="N45" s="22">
        <v>50199</v>
      </c>
      <c r="O45" s="22"/>
      <c r="P45" s="22"/>
      <c r="Q45" s="22"/>
      <c r="R45" s="22"/>
      <c r="S45" s="22"/>
      <c r="T45" s="22"/>
      <c r="U45" s="22"/>
      <c r="V45" s="22"/>
      <c r="W45" s="22">
        <v>106697</v>
      </c>
      <c r="X45" s="22">
        <v>682590</v>
      </c>
      <c r="Y45" s="22">
        <v>-575893</v>
      </c>
      <c r="Z45" s="23">
        <v>-84.368801183726688</v>
      </c>
      <c r="AA45" s="20">
        <v>1365183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47292673</v>
      </c>
      <c r="D48" s="29">
        <f t="shared" ref="D48:Y48" si="1">SUM(D35:D47)</f>
        <v>0</v>
      </c>
      <c r="E48" s="30">
        <f t="shared" si="1"/>
        <v>52937132</v>
      </c>
      <c r="F48" s="31">
        <f t="shared" si="1"/>
        <v>52937132</v>
      </c>
      <c r="G48" s="31">
        <f t="shared" si="1"/>
        <v>2739953</v>
      </c>
      <c r="H48" s="31">
        <f t="shared" si="1"/>
        <v>4248686</v>
      </c>
      <c r="I48" s="31">
        <f t="shared" si="1"/>
        <v>3515454</v>
      </c>
      <c r="J48" s="31">
        <f t="shared" si="1"/>
        <v>10504093</v>
      </c>
      <c r="K48" s="31">
        <f t="shared" si="1"/>
        <v>3379088</v>
      </c>
      <c r="L48" s="31">
        <f t="shared" si="1"/>
        <v>583107</v>
      </c>
      <c r="M48" s="31">
        <f t="shared" si="1"/>
        <v>4386155</v>
      </c>
      <c r="N48" s="31">
        <f t="shared" si="1"/>
        <v>8348350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18852443</v>
      </c>
      <c r="X48" s="31">
        <f t="shared" si="1"/>
        <v>26468568</v>
      </c>
      <c r="Y48" s="31">
        <f t="shared" si="1"/>
        <v>-7616125</v>
      </c>
      <c r="Z48" s="32">
        <f>+IF(X48&lt;&gt;0,+(Y48/X48)*100,0)</f>
        <v>-28.774223826540219</v>
      </c>
      <c r="AA48" s="29">
        <f>SUM(AA35:AA47)</f>
        <v>52937132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-17671590</v>
      </c>
      <c r="D49" s="39">
        <f t="shared" si="2"/>
        <v>0</v>
      </c>
      <c r="E49" s="40">
        <f t="shared" si="2"/>
        <v>-20634507</v>
      </c>
      <c r="F49" s="41">
        <f t="shared" si="2"/>
        <v>-20634507</v>
      </c>
      <c r="G49" s="41">
        <f t="shared" si="2"/>
        <v>-569883</v>
      </c>
      <c r="H49" s="41">
        <f t="shared" si="2"/>
        <v>-2273923</v>
      </c>
      <c r="I49" s="41">
        <f t="shared" si="2"/>
        <v>-1619984</v>
      </c>
      <c r="J49" s="41">
        <f t="shared" si="2"/>
        <v>-4463790</v>
      </c>
      <c r="K49" s="41">
        <f t="shared" si="2"/>
        <v>-1133459</v>
      </c>
      <c r="L49" s="41">
        <f t="shared" si="2"/>
        <v>1811987</v>
      </c>
      <c r="M49" s="41">
        <f t="shared" si="2"/>
        <v>-2053963</v>
      </c>
      <c r="N49" s="41">
        <f t="shared" si="2"/>
        <v>-1375435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-5839225</v>
      </c>
      <c r="X49" s="41">
        <f t="shared" si="2"/>
        <v>-10317258</v>
      </c>
      <c r="Y49" s="41">
        <f t="shared" si="2"/>
        <v>4478033</v>
      </c>
      <c r="Z49" s="42">
        <f>+IF(X49&lt;&gt;0,+(Y49/X49)*100,0)</f>
        <v>-43.403324798119804</v>
      </c>
      <c r="AA49" s="39">
        <f>+AA33-AA48</f>
        <v>-20634507</v>
      </c>
    </row>
    <row r="50" spans="1:27" x14ac:dyDescent="0.25">
      <c r="A50" s="43" t="s">
        <v>75</v>
      </c>
      <c r="B50" s="15" t="s">
        <v>32</v>
      </c>
      <c r="C50" s="20">
        <v>1626676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-16044914</v>
      </c>
      <c r="D52" s="48">
        <f t="shared" si="3"/>
        <v>0</v>
      </c>
      <c r="E52" s="49">
        <f t="shared" si="3"/>
        <v>-20634507</v>
      </c>
      <c r="F52" s="50">
        <f t="shared" si="3"/>
        <v>-20634507</v>
      </c>
      <c r="G52" s="50">
        <f t="shared" si="3"/>
        <v>-569883</v>
      </c>
      <c r="H52" s="50">
        <f t="shared" si="3"/>
        <v>-2273923</v>
      </c>
      <c r="I52" s="50">
        <f t="shared" si="3"/>
        <v>-1619984</v>
      </c>
      <c r="J52" s="50">
        <f t="shared" si="3"/>
        <v>-4463790</v>
      </c>
      <c r="K52" s="50">
        <f t="shared" si="3"/>
        <v>-1133459</v>
      </c>
      <c r="L52" s="50">
        <f t="shared" si="3"/>
        <v>1811987</v>
      </c>
      <c r="M52" s="50">
        <f t="shared" si="3"/>
        <v>-2053963</v>
      </c>
      <c r="N52" s="50">
        <f t="shared" si="3"/>
        <v>-1375435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-5839225</v>
      </c>
      <c r="X52" s="50">
        <f t="shared" si="3"/>
        <v>-10317258</v>
      </c>
      <c r="Y52" s="50">
        <f t="shared" si="3"/>
        <v>4478033</v>
      </c>
      <c r="Z52" s="51">
        <f>+IF(X52&lt;&gt;0,+(Y52/X52)*100,0)</f>
        <v>-43.403324798119804</v>
      </c>
      <c r="AA52" s="48">
        <f>SUM(AA49:AA51)</f>
        <v>-20634507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-16044914</v>
      </c>
      <c r="D54" s="54">
        <f>+D52-D53</f>
        <v>0</v>
      </c>
      <c r="E54" s="55">
        <f t="shared" si="4"/>
        <v>-20634507</v>
      </c>
      <c r="F54" s="56">
        <f t="shared" si="4"/>
        <v>-20634507</v>
      </c>
      <c r="G54" s="56">
        <f t="shared" si="4"/>
        <v>-569883</v>
      </c>
      <c r="H54" s="56">
        <f t="shared" si="4"/>
        <v>-2273923</v>
      </c>
      <c r="I54" s="56">
        <f t="shared" si="4"/>
        <v>-1619984</v>
      </c>
      <c r="J54" s="56">
        <f t="shared" si="4"/>
        <v>-4463790</v>
      </c>
      <c r="K54" s="56">
        <f t="shared" si="4"/>
        <v>-1133459</v>
      </c>
      <c r="L54" s="56">
        <f t="shared" si="4"/>
        <v>1811987</v>
      </c>
      <c r="M54" s="56">
        <f t="shared" si="4"/>
        <v>-2053963</v>
      </c>
      <c r="N54" s="56">
        <f t="shared" si="4"/>
        <v>-1375435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-5839225</v>
      </c>
      <c r="X54" s="56">
        <f t="shared" si="4"/>
        <v>-10317258</v>
      </c>
      <c r="Y54" s="56">
        <f t="shared" si="4"/>
        <v>4478033</v>
      </c>
      <c r="Z54" s="57">
        <f>+IF(X54&lt;&gt;0,+(Y54/X54)*100,0)</f>
        <v>-43.403324798119804</v>
      </c>
      <c r="AA54" s="54">
        <f>+AA52-AA53</f>
        <v>-20634507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-16044914</v>
      </c>
      <c r="D57" s="48">
        <f>SUM(D54:D56)</f>
        <v>0</v>
      </c>
      <c r="E57" s="49">
        <f t="shared" si="5"/>
        <v>-20634507</v>
      </c>
      <c r="F57" s="50">
        <f t="shared" si="5"/>
        <v>-20634507</v>
      </c>
      <c r="G57" s="50">
        <f t="shared" si="5"/>
        <v>-569883</v>
      </c>
      <c r="H57" s="50">
        <f t="shared" si="5"/>
        <v>-2273923</v>
      </c>
      <c r="I57" s="50">
        <f t="shared" si="5"/>
        <v>-1619984</v>
      </c>
      <c r="J57" s="50">
        <f t="shared" si="5"/>
        <v>-4463790</v>
      </c>
      <c r="K57" s="50">
        <f t="shared" si="5"/>
        <v>-1133459</v>
      </c>
      <c r="L57" s="50">
        <f t="shared" si="5"/>
        <v>1811987</v>
      </c>
      <c r="M57" s="50">
        <f t="shared" si="5"/>
        <v>-2053963</v>
      </c>
      <c r="N57" s="50">
        <f t="shared" si="5"/>
        <v>-1375435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-5839225</v>
      </c>
      <c r="X57" s="50">
        <f t="shared" si="5"/>
        <v>-10317258</v>
      </c>
      <c r="Y57" s="50">
        <f t="shared" si="5"/>
        <v>4478033</v>
      </c>
      <c r="Z57" s="51">
        <f>+IF(X57&lt;&gt;0,+(Y57/X57)*100,0)</f>
        <v>-43.403324798119804</v>
      </c>
      <c r="AA57" s="48">
        <f>SUM(AA54:AA56)</f>
        <v>-20634507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-16044914</v>
      </c>
      <c r="D60" s="65">
        <f>SUM(D57:D59)</f>
        <v>0</v>
      </c>
      <c r="E60" s="66">
        <f t="shared" si="6"/>
        <v>-20634507</v>
      </c>
      <c r="F60" s="67">
        <f t="shared" si="6"/>
        <v>-20634507</v>
      </c>
      <c r="G60" s="67">
        <f t="shared" si="6"/>
        <v>-569883</v>
      </c>
      <c r="H60" s="67">
        <f t="shared" si="6"/>
        <v>-2273923</v>
      </c>
      <c r="I60" s="67">
        <f t="shared" si="6"/>
        <v>-1619984</v>
      </c>
      <c r="J60" s="67">
        <f t="shared" si="6"/>
        <v>-4463790</v>
      </c>
      <c r="K60" s="67">
        <f t="shared" si="6"/>
        <v>-1133459</v>
      </c>
      <c r="L60" s="67">
        <f t="shared" si="6"/>
        <v>1811987</v>
      </c>
      <c r="M60" s="67">
        <f t="shared" si="6"/>
        <v>-2053963</v>
      </c>
      <c r="N60" s="67">
        <f t="shared" si="6"/>
        <v>-1375435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-5839225</v>
      </c>
      <c r="X60" s="67">
        <f t="shared" si="6"/>
        <v>-10317258</v>
      </c>
      <c r="Y60" s="67">
        <f t="shared" si="6"/>
        <v>4478033</v>
      </c>
      <c r="Z60" s="68">
        <f>+IF(X60&lt;&gt;0,+(Y60/X60)*100,0)</f>
        <v>-43.403324798119804</v>
      </c>
      <c r="AA60" s="65">
        <f>SUM(AA57:AA59)</f>
        <v>-20634507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4653888</v>
      </c>
      <c r="D7" s="20"/>
      <c r="E7" s="21">
        <v>7180516</v>
      </c>
      <c r="F7" s="22">
        <v>7180516</v>
      </c>
      <c r="G7" s="22">
        <v>365691</v>
      </c>
      <c r="H7" s="22">
        <v>345159</v>
      </c>
      <c r="I7" s="22">
        <v>325008</v>
      </c>
      <c r="J7" s="22">
        <v>1035858</v>
      </c>
      <c r="K7" s="22">
        <v>303732</v>
      </c>
      <c r="L7" s="22">
        <v>323155</v>
      </c>
      <c r="M7" s="22">
        <v>341400</v>
      </c>
      <c r="N7" s="22">
        <v>968287</v>
      </c>
      <c r="O7" s="22"/>
      <c r="P7" s="22"/>
      <c r="Q7" s="22"/>
      <c r="R7" s="22"/>
      <c r="S7" s="22"/>
      <c r="T7" s="22"/>
      <c r="U7" s="22"/>
      <c r="V7" s="22"/>
      <c r="W7" s="22">
        <v>2004145</v>
      </c>
      <c r="X7" s="22">
        <v>3590250</v>
      </c>
      <c r="Y7" s="22">
        <v>-1586105</v>
      </c>
      <c r="Z7" s="23">
        <v>-44.178121300745069</v>
      </c>
      <c r="AA7" s="20">
        <v>7180516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2875470</v>
      </c>
      <c r="D13" s="20"/>
      <c r="E13" s="21">
        <v>2824188</v>
      </c>
      <c r="F13" s="22">
        <v>2824188</v>
      </c>
      <c r="G13" s="22">
        <v>247255</v>
      </c>
      <c r="H13" s="22">
        <v>253121</v>
      </c>
      <c r="I13" s="22">
        <v>257792</v>
      </c>
      <c r="J13" s="22">
        <v>758168</v>
      </c>
      <c r="K13" s="22">
        <v>254958</v>
      </c>
      <c r="L13" s="22">
        <v>262445</v>
      </c>
      <c r="M13" s="22">
        <v>264923</v>
      </c>
      <c r="N13" s="22">
        <v>782326</v>
      </c>
      <c r="O13" s="22"/>
      <c r="P13" s="22"/>
      <c r="Q13" s="22"/>
      <c r="R13" s="22"/>
      <c r="S13" s="22"/>
      <c r="T13" s="22"/>
      <c r="U13" s="22"/>
      <c r="V13" s="22"/>
      <c r="W13" s="22">
        <v>1540494</v>
      </c>
      <c r="X13" s="22">
        <v>1412094</v>
      </c>
      <c r="Y13" s="22">
        <v>128400</v>
      </c>
      <c r="Z13" s="23">
        <v>9.0928790859532018</v>
      </c>
      <c r="AA13" s="20">
        <v>2824188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7529358</v>
      </c>
      <c r="D33" s="29">
        <f t="shared" ref="D33:Y33" si="0">SUM(D6:D32)</f>
        <v>0</v>
      </c>
      <c r="E33" s="30">
        <f t="shared" si="0"/>
        <v>10004704</v>
      </c>
      <c r="F33" s="31">
        <f t="shared" si="0"/>
        <v>10004704</v>
      </c>
      <c r="G33" s="31">
        <f t="shared" si="0"/>
        <v>612946</v>
      </c>
      <c r="H33" s="31">
        <f t="shared" si="0"/>
        <v>598280</v>
      </c>
      <c r="I33" s="31">
        <f t="shared" si="0"/>
        <v>582800</v>
      </c>
      <c r="J33" s="31">
        <f t="shared" si="0"/>
        <v>1794026</v>
      </c>
      <c r="K33" s="31">
        <f t="shared" si="0"/>
        <v>558690</v>
      </c>
      <c r="L33" s="31">
        <f t="shared" si="0"/>
        <v>585600</v>
      </c>
      <c r="M33" s="31">
        <f t="shared" si="0"/>
        <v>606323</v>
      </c>
      <c r="N33" s="31">
        <f t="shared" si="0"/>
        <v>1750613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3544639</v>
      </c>
      <c r="X33" s="31">
        <f t="shared" si="0"/>
        <v>5002344</v>
      </c>
      <c r="Y33" s="31">
        <f t="shared" si="0"/>
        <v>-1457705</v>
      </c>
      <c r="Z33" s="32">
        <f>+IF(X33&lt;&gt;0,+(Y33/X33)*100,0)</f>
        <v>-29.140438962214514</v>
      </c>
      <c r="AA33" s="29">
        <f>SUM(AA6:AA32)</f>
        <v>10004704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7205593</v>
      </c>
      <c r="D35" s="20"/>
      <c r="E35" s="21">
        <v>6224093</v>
      </c>
      <c r="F35" s="22">
        <v>6224093</v>
      </c>
      <c r="G35" s="22">
        <v>568178</v>
      </c>
      <c r="H35" s="22">
        <v>624969</v>
      </c>
      <c r="I35" s="22">
        <v>624487</v>
      </c>
      <c r="J35" s="22">
        <v>1817634</v>
      </c>
      <c r="K35" s="22">
        <v>619842</v>
      </c>
      <c r="L35" s="22">
        <v>672676</v>
      </c>
      <c r="M35" s="22">
        <v>656237</v>
      </c>
      <c r="N35" s="22">
        <v>1948755</v>
      </c>
      <c r="O35" s="22"/>
      <c r="P35" s="22"/>
      <c r="Q35" s="22"/>
      <c r="R35" s="22"/>
      <c r="S35" s="22"/>
      <c r="T35" s="22"/>
      <c r="U35" s="22"/>
      <c r="V35" s="22"/>
      <c r="W35" s="22">
        <v>3766389</v>
      </c>
      <c r="X35" s="22">
        <v>3112026</v>
      </c>
      <c r="Y35" s="22">
        <v>654363</v>
      </c>
      <c r="Z35" s="23">
        <v>21.026913014222888</v>
      </c>
      <c r="AA35" s="20">
        <v>6224093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1810209</v>
      </c>
      <c r="D38" s="20"/>
      <c r="E38" s="21">
        <v>2310050</v>
      </c>
      <c r="F38" s="22">
        <v>2310050</v>
      </c>
      <c r="G38" s="22">
        <v>41584</v>
      </c>
      <c r="H38" s="22">
        <v>-52693</v>
      </c>
      <c r="I38" s="22"/>
      <c r="J38" s="22">
        <v>-11109</v>
      </c>
      <c r="K38" s="22">
        <v>75592</v>
      </c>
      <c r="L38" s="22">
        <v>113389</v>
      </c>
      <c r="M38" s="22">
        <v>37796</v>
      </c>
      <c r="N38" s="22">
        <v>226777</v>
      </c>
      <c r="O38" s="22"/>
      <c r="P38" s="22"/>
      <c r="Q38" s="22"/>
      <c r="R38" s="22"/>
      <c r="S38" s="22"/>
      <c r="T38" s="22"/>
      <c r="U38" s="22"/>
      <c r="V38" s="22"/>
      <c r="W38" s="22">
        <v>215668</v>
      </c>
      <c r="X38" s="22">
        <v>1155024</v>
      </c>
      <c r="Y38" s="22">
        <v>-939356</v>
      </c>
      <c r="Z38" s="23">
        <v>-81.327833880508109</v>
      </c>
      <c r="AA38" s="20">
        <v>2310050</v>
      </c>
    </row>
    <row r="39" spans="1:27" x14ac:dyDescent="0.25">
      <c r="A39" s="19" t="s">
        <v>65</v>
      </c>
      <c r="B39" s="15" t="s">
        <v>32</v>
      </c>
      <c r="C39" s="20">
        <v>17525897</v>
      </c>
      <c r="D39" s="20"/>
      <c r="E39" s="21">
        <v>3614640</v>
      </c>
      <c r="F39" s="22">
        <v>3614640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1807320</v>
      </c>
      <c r="Y39" s="22">
        <v>-1807320</v>
      </c>
      <c r="Z39" s="23">
        <v>-100</v>
      </c>
      <c r="AA39" s="20">
        <v>3614640</v>
      </c>
    </row>
    <row r="40" spans="1:27" x14ac:dyDescent="0.25">
      <c r="A40" s="19" t="s">
        <v>66</v>
      </c>
      <c r="B40" s="15" t="s">
        <v>32</v>
      </c>
      <c r="C40" s="20">
        <v>627627</v>
      </c>
      <c r="D40" s="20"/>
      <c r="E40" s="21">
        <v>910715</v>
      </c>
      <c r="F40" s="22">
        <v>910715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455352</v>
      </c>
      <c r="Y40" s="22">
        <v>-455352</v>
      </c>
      <c r="Z40" s="23">
        <v>-100</v>
      </c>
      <c r="AA40" s="20">
        <v>910715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6398</v>
      </c>
      <c r="D42" s="20"/>
      <c r="E42" s="21">
        <v>138073</v>
      </c>
      <c r="F42" s="22">
        <v>138073</v>
      </c>
      <c r="G42" s="22"/>
      <c r="H42" s="22"/>
      <c r="I42" s="22"/>
      <c r="J42" s="22"/>
      <c r="K42" s="22"/>
      <c r="L42" s="22"/>
      <c r="M42" s="22">
        <v>11842</v>
      </c>
      <c r="N42" s="22">
        <v>11842</v>
      </c>
      <c r="O42" s="22"/>
      <c r="P42" s="22"/>
      <c r="Q42" s="22"/>
      <c r="R42" s="22"/>
      <c r="S42" s="22"/>
      <c r="T42" s="22"/>
      <c r="U42" s="22"/>
      <c r="V42" s="22"/>
      <c r="W42" s="22">
        <v>11842</v>
      </c>
      <c r="X42" s="22">
        <v>69006</v>
      </c>
      <c r="Y42" s="22">
        <v>-57164</v>
      </c>
      <c r="Z42" s="23">
        <v>-82.839173405211142</v>
      </c>
      <c r="AA42" s="20">
        <v>138073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219779</v>
      </c>
      <c r="D45" s="20"/>
      <c r="E45" s="21">
        <v>917565</v>
      </c>
      <c r="F45" s="22">
        <v>917565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458778</v>
      </c>
      <c r="Y45" s="22">
        <v>-458778</v>
      </c>
      <c r="Z45" s="23">
        <v>-100</v>
      </c>
      <c r="AA45" s="20">
        <v>917565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27395503</v>
      </c>
      <c r="D48" s="29">
        <f t="shared" ref="D48:Y48" si="1">SUM(D35:D47)</f>
        <v>0</v>
      </c>
      <c r="E48" s="30">
        <f t="shared" si="1"/>
        <v>14115136</v>
      </c>
      <c r="F48" s="31">
        <f t="shared" si="1"/>
        <v>14115136</v>
      </c>
      <c r="G48" s="31">
        <f t="shared" si="1"/>
        <v>609762</v>
      </c>
      <c r="H48" s="31">
        <f t="shared" si="1"/>
        <v>572276</v>
      </c>
      <c r="I48" s="31">
        <f t="shared" si="1"/>
        <v>624487</v>
      </c>
      <c r="J48" s="31">
        <f t="shared" si="1"/>
        <v>1806525</v>
      </c>
      <c r="K48" s="31">
        <f t="shared" si="1"/>
        <v>695434</v>
      </c>
      <c r="L48" s="31">
        <f t="shared" si="1"/>
        <v>786065</v>
      </c>
      <c r="M48" s="31">
        <f t="shared" si="1"/>
        <v>705875</v>
      </c>
      <c r="N48" s="31">
        <f t="shared" si="1"/>
        <v>2187374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3993899</v>
      </c>
      <c r="X48" s="31">
        <f t="shared" si="1"/>
        <v>7057506</v>
      </c>
      <c r="Y48" s="31">
        <f t="shared" si="1"/>
        <v>-3063607</v>
      </c>
      <c r="Z48" s="32">
        <f>+IF(X48&lt;&gt;0,+(Y48/X48)*100,0)</f>
        <v>-43.40920149412554</v>
      </c>
      <c r="AA48" s="29">
        <f>SUM(AA35:AA47)</f>
        <v>14115136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-19866145</v>
      </c>
      <c r="D49" s="39">
        <f t="shared" si="2"/>
        <v>0</v>
      </c>
      <c r="E49" s="40">
        <f t="shared" si="2"/>
        <v>-4110432</v>
      </c>
      <c r="F49" s="41">
        <f t="shared" si="2"/>
        <v>-4110432</v>
      </c>
      <c r="G49" s="41">
        <f t="shared" si="2"/>
        <v>3184</v>
      </c>
      <c r="H49" s="41">
        <f t="shared" si="2"/>
        <v>26004</v>
      </c>
      <c r="I49" s="41">
        <f t="shared" si="2"/>
        <v>-41687</v>
      </c>
      <c r="J49" s="41">
        <f t="shared" si="2"/>
        <v>-12499</v>
      </c>
      <c r="K49" s="41">
        <f t="shared" si="2"/>
        <v>-136744</v>
      </c>
      <c r="L49" s="41">
        <f t="shared" si="2"/>
        <v>-200465</v>
      </c>
      <c r="M49" s="41">
        <f t="shared" si="2"/>
        <v>-99552</v>
      </c>
      <c r="N49" s="41">
        <f t="shared" si="2"/>
        <v>-436761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-449260</v>
      </c>
      <c r="X49" s="41">
        <f t="shared" si="2"/>
        <v>-2055162</v>
      </c>
      <c r="Y49" s="41">
        <f t="shared" si="2"/>
        <v>1605902</v>
      </c>
      <c r="Z49" s="42">
        <f>+IF(X49&lt;&gt;0,+(Y49/X49)*100,0)</f>
        <v>-78.139922789541643</v>
      </c>
      <c r="AA49" s="39">
        <f>+AA33-AA48</f>
        <v>-4110432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5000000</v>
      </c>
      <c r="J50" s="22">
        <v>5000000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5000000</v>
      </c>
      <c r="X50" s="22"/>
      <c r="Y50" s="22">
        <v>5000000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-19866145</v>
      </c>
      <c r="D52" s="48">
        <f t="shared" si="3"/>
        <v>0</v>
      </c>
      <c r="E52" s="49">
        <f t="shared" si="3"/>
        <v>-4110432</v>
      </c>
      <c r="F52" s="50">
        <f t="shared" si="3"/>
        <v>-4110432</v>
      </c>
      <c r="G52" s="50">
        <f t="shared" si="3"/>
        <v>3184</v>
      </c>
      <c r="H52" s="50">
        <f t="shared" si="3"/>
        <v>26004</v>
      </c>
      <c r="I52" s="50">
        <f t="shared" si="3"/>
        <v>4958313</v>
      </c>
      <c r="J52" s="50">
        <f t="shared" si="3"/>
        <v>4987501</v>
      </c>
      <c r="K52" s="50">
        <f t="shared" si="3"/>
        <v>-136744</v>
      </c>
      <c r="L52" s="50">
        <f t="shared" si="3"/>
        <v>-200465</v>
      </c>
      <c r="M52" s="50">
        <f t="shared" si="3"/>
        <v>-99552</v>
      </c>
      <c r="N52" s="50">
        <f t="shared" si="3"/>
        <v>-436761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4550740</v>
      </c>
      <c r="X52" s="50">
        <f t="shared" si="3"/>
        <v>-2055162</v>
      </c>
      <c r="Y52" s="50">
        <f t="shared" si="3"/>
        <v>6605902</v>
      </c>
      <c r="Z52" s="51">
        <f>+IF(X52&lt;&gt;0,+(Y52/X52)*100,0)</f>
        <v>-321.42974617086145</v>
      </c>
      <c r="AA52" s="48">
        <f>SUM(AA49:AA51)</f>
        <v>-4110432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-19866145</v>
      </c>
      <c r="D54" s="54">
        <f>+D52-D53</f>
        <v>0</v>
      </c>
      <c r="E54" s="55">
        <f t="shared" si="4"/>
        <v>-4110432</v>
      </c>
      <c r="F54" s="56">
        <f t="shared" si="4"/>
        <v>-4110432</v>
      </c>
      <c r="G54" s="56">
        <f t="shared" si="4"/>
        <v>3184</v>
      </c>
      <c r="H54" s="56">
        <f t="shared" si="4"/>
        <v>26004</v>
      </c>
      <c r="I54" s="56">
        <f t="shared" si="4"/>
        <v>4958313</v>
      </c>
      <c r="J54" s="56">
        <f t="shared" si="4"/>
        <v>4987501</v>
      </c>
      <c r="K54" s="56">
        <f t="shared" si="4"/>
        <v>-136744</v>
      </c>
      <c r="L54" s="56">
        <f t="shared" si="4"/>
        <v>-200465</v>
      </c>
      <c r="M54" s="56">
        <f t="shared" si="4"/>
        <v>-99552</v>
      </c>
      <c r="N54" s="56">
        <f t="shared" si="4"/>
        <v>-436761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4550740</v>
      </c>
      <c r="X54" s="56">
        <f t="shared" si="4"/>
        <v>-2055162</v>
      </c>
      <c r="Y54" s="56">
        <f t="shared" si="4"/>
        <v>6605902</v>
      </c>
      <c r="Z54" s="57">
        <f>+IF(X54&lt;&gt;0,+(Y54/X54)*100,0)</f>
        <v>-321.42974617086145</v>
      </c>
      <c r="AA54" s="54">
        <f>+AA52-AA53</f>
        <v>-4110432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-19866145</v>
      </c>
      <c r="D57" s="48">
        <f>SUM(D54:D56)</f>
        <v>0</v>
      </c>
      <c r="E57" s="49">
        <f t="shared" si="5"/>
        <v>-4110432</v>
      </c>
      <c r="F57" s="50">
        <f t="shared" si="5"/>
        <v>-4110432</v>
      </c>
      <c r="G57" s="50">
        <f t="shared" si="5"/>
        <v>3184</v>
      </c>
      <c r="H57" s="50">
        <f t="shared" si="5"/>
        <v>26004</v>
      </c>
      <c r="I57" s="50">
        <f t="shared" si="5"/>
        <v>4958313</v>
      </c>
      <c r="J57" s="50">
        <f t="shared" si="5"/>
        <v>4987501</v>
      </c>
      <c r="K57" s="50">
        <f t="shared" si="5"/>
        <v>-136744</v>
      </c>
      <c r="L57" s="50">
        <f t="shared" si="5"/>
        <v>-200465</v>
      </c>
      <c r="M57" s="50">
        <f t="shared" si="5"/>
        <v>-99552</v>
      </c>
      <c r="N57" s="50">
        <f t="shared" si="5"/>
        <v>-436761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4550740</v>
      </c>
      <c r="X57" s="50">
        <f t="shared" si="5"/>
        <v>-2055162</v>
      </c>
      <c r="Y57" s="50">
        <f t="shared" si="5"/>
        <v>6605902</v>
      </c>
      <c r="Z57" s="51">
        <f>+IF(X57&lt;&gt;0,+(Y57/X57)*100,0)</f>
        <v>-321.42974617086145</v>
      </c>
      <c r="AA57" s="48">
        <f>SUM(AA54:AA56)</f>
        <v>-4110432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-19866145</v>
      </c>
      <c r="D60" s="65">
        <f>SUM(D57:D59)</f>
        <v>0</v>
      </c>
      <c r="E60" s="66">
        <f t="shared" si="6"/>
        <v>-4110432</v>
      </c>
      <c r="F60" s="67">
        <f t="shared" si="6"/>
        <v>-4110432</v>
      </c>
      <c r="G60" s="67">
        <f t="shared" si="6"/>
        <v>3184</v>
      </c>
      <c r="H60" s="67">
        <f t="shared" si="6"/>
        <v>26004</v>
      </c>
      <c r="I60" s="67">
        <f t="shared" si="6"/>
        <v>4958313</v>
      </c>
      <c r="J60" s="67">
        <f t="shared" si="6"/>
        <v>4987501</v>
      </c>
      <c r="K60" s="67">
        <f t="shared" si="6"/>
        <v>-136744</v>
      </c>
      <c r="L60" s="67">
        <f t="shared" si="6"/>
        <v>-200465</v>
      </c>
      <c r="M60" s="67">
        <f t="shared" si="6"/>
        <v>-99552</v>
      </c>
      <c r="N60" s="67">
        <f t="shared" si="6"/>
        <v>-436761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4550740</v>
      </c>
      <c r="X60" s="67">
        <f t="shared" si="6"/>
        <v>-2055162</v>
      </c>
      <c r="Y60" s="67">
        <f t="shared" si="6"/>
        <v>6605902</v>
      </c>
      <c r="Z60" s="68">
        <f>+IF(X60&lt;&gt;0,+(Y60/X60)*100,0)</f>
        <v>-321.42974617086145</v>
      </c>
      <c r="AA60" s="65">
        <f>SUM(AA57:AA59)</f>
        <v>-4110432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8902889</v>
      </c>
      <c r="D7" s="20"/>
      <c r="E7" s="21">
        <v>15544200</v>
      </c>
      <c r="F7" s="22">
        <v>15544200</v>
      </c>
      <c r="G7" s="22">
        <v>1072627</v>
      </c>
      <c r="H7" s="22">
        <v>694145</v>
      </c>
      <c r="I7" s="22">
        <v>771226</v>
      </c>
      <c r="J7" s="22">
        <v>2537998</v>
      </c>
      <c r="K7" s="22">
        <v>490801</v>
      </c>
      <c r="L7" s="22">
        <v>392190</v>
      </c>
      <c r="M7" s="22">
        <v>787620</v>
      </c>
      <c r="N7" s="22">
        <v>1670611</v>
      </c>
      <c r="O7" s="22"/>
      <c r="P7" s="22"/>
      <c r="Q7" s="22"/>
      <c r="R7" s="22"/>
      <c r="S7" s="22"/>
      <c r="T7" s="22"/>
      <c r="U7" s="22"/>
      <c r="V7" s="22"/>
      <c r="W7" s="22">
        <v>4208609</v>
      </c>
      <c r="X7" s="22">
        <v>7772102</v>
      </c>
      <c r="Y7" s="22">
        <v>-3563493</v>
      </c>
      <c r="Z7" s="23">
        <v>-45.849797133388108</v>
      </c>
      <c r="AA7" s="20">
        <v>15544200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8902889</v>
      </c>
      <c r="D33" s="29">
        <f t="shared" ref="D33:Y33" si="0">SUM(D6:D32)</f>
        <v>0</v>
      </c>
      <c r="E33" s="30">
        <f t="shared" si="0"/>
        <v>15544200</v>
      </c>
      <c r="F33" s="31">
        <f t="shared" si="0"/>
        <v>15544200</v>
      </c>
      <c r="G33" s="31">
        <f t="shared" si="0"/>
        <v>1072627</v>
      </c>
      <c r="H33" s="31">
        <f t="shared" si="0"/>
        <v>694145</v>
      </c>
      <c r="I33" s="31">
        <f t="shared" si="0"/>
        <v>771226</v>
      </c>
      <c r="J33" s="31">
        <f t="shared" si="0"/>
        <v>2537998</v>
      </c>
      <c r="K33" s="31">
        <f t="shared" si="0"/>
        <v>490801</v>
      </c>
      <c r="L33" s="31">
        <f t="shared" si="0"/>
        <v>392190</v>
      </c>
      <c r="M33" s="31">
        <f t="shared" si="0"/>
        <v>787620</v>
      </c>
      <c r="N33" s="31">
        <f t="shared" si="0"/>
        <v>1670611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4208609</v>
      </c>
      <c r="X33" s="31">
        <f t="shared" si="0"/>
        <v>7772102</v>
      </c>
      <c r="Y33" s="31">
        <f t="shared" si="0"/>
        <v>-3563493</v>
      </c>
      <c r="Z33" s="32">
        <f>+IF(X33&lt;&gt;0,+(Y33/X33)*100,0)</f>
        <v>-45.849797133388108</v>
      </c>
      <c r="AA33" s="29">
        <f>SUM(AA6:AA32)</f>
        <v>15544200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5492272</v>
      </c>
      <c r="D35" s="20"/>
      <c r="E35" s="21">
        <v>5585089</v>
      </c>
      <c r="F35" s="22">
        <v>5585089</v>
      </c>
      <c r="G35" s="22">
        <v>539643</v>
      </c>
      <c r="H35" s="22">
        <v>493351</v>
      </c>
      <c r="I35" s="22">
        <v>468957</v>
      </c>
      <c r="J35" s="22">
        <v>1501951</v>
      </c>
      <c r="K35" s="22">
        <v>507980</v>
      </c>
      <c r="L35" s="22">
        <v>494673</v>
      </c>
      <c r="M35" s="22">
        <v>579876</v>
      </c>
      <c r="N35" s="22">
        <v>1582529</v>
      </c>
      <c r="O35" s="22"/>
      <c r="P35" s="22"/>
      <c r="Q35" s="22"/>
      <c r="R35" s="22"/>
      <c r="S35" s="22"/>
      <c r="T35" s="22"/>
      <c r="U35" s="22"/>
      <c r="V35" s="22"/>
      <c r="W35" s="22">
        <v>3084480</v>
      </c>
      <c r="X35" s="22">
        <v>2792575</v>
      </c>
      <c r="Y35" s="22">
        <v>291905</v>
      </c>
      <c r="Z35" s="23">
        <v>10.452897415467802</v>
      </c>
      <c r="AA35" s="20">
        <v>5585089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13402328</v>
      </c>
      <c r="D38" s="20"/>
      <c r="E38" s="21">
        <v>17928350</v>
      </c>
      <c r="F38" s="22">
        <v>17928350</v>
      </c>
      <c r="G38" s="22">
        <v>699315</v>
      </c>
      <c r="H38" s="22">
        <v>1076764</v>
      </c>
      <c r="I38" s="22">
        <v>1155395</v>
      </c>
      <c r="J38" s="22">
        <v>2931474</v>
      </c>
      <c r="K38" s="22">
        <v>849504</v>
      </c>
      <c r="L38" s="22">
        <v>920437</v>
      </c>
      <c r="M38" s="22">
        <v>1606891</v>
      </c>
      <c r="N38" s="22">
        <v>3376832</v>
      </c>
      <c r="O38" s="22"/>
      <c r="P38" s="22"/>
      <c r="Q38" s="22"/>
      <c r="R38" s="22"/>
      <c r="S38" s="22"/>
      <c r="T38" s="22"/>
      <c r="U38" s="22"/>
      <c r="V38" s="22"/>
      <c r="W38" s="22">
        <v>6308306</v>
      </c>
      <c r="X38" s="22">
        <v>8964174</v>
      </c>
      <c r="Y38" s="22">
        <v>-2655868</v>
      </c>
      <c r="Z38" s="23">
        <v>-29.627581972415975</v>
      </c>
      <c r="AA38" s="20">
        <v>17928350</v>
      </c>
    </row>
    <row r="39" spans="1:27" x14ac:dyDescent="0.25">
      <c r="A39" s="19" t="s">
        <v>65</v>
      </c>
      <c r="B39" s="15" t="s">
        <v>32</v>
      </c>
      <c r="C39" s="20">
        <v>226453</v>
      </c>
      <c r="D39" s="20"/>
      <c r="E39" s="21">
        <v>5000000</v>
      </c>
      <c r="F39" s="22">
        <v>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2500004</v>
      </c>
      <c r="Y39" s="22">
        <v>-2500004</v>
      </c>
      <c r="Z39" s="23">
        <v>-100</v>
      </c>
      <c r="AA39" s="20">
        <v>5000000</v>
      </c>
    </row>
    <row r="40" spans="1:27" x14ac:dyDescent="0.25">
      <c r="A40" s="19" t="s">
        <v>66</v>
      </c>
      <c r="B40" s="15" t="s">
        <v>32</v>
      </c>
      <c r="C40" s="20">
        <v>5803407</v>
      </c>
      <c r="D40" s="20"/>
      <c r="E40" s="21">
        <v>4639905</v>
      </c>
      <c r="F40" s="22">
        <v>4639905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2319956</v>
      </c>
      <c r="Y40" s="22">
        <v>-2319956</v>
      </c>
      <c r="Z40" s="23">
        <v>-100</v>
      </c>
      <c r="AA40" s="20">
        <v>4639905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753276</v>
      </c>
      <c r="D42" s="20"/>
      <c r="E42" s="21">
        <v>1500000</v>
      </c>
      <c r="F42" s="22">
        <v>1500000</v>
      </c>
      <c r="G42" s="22"/>
      <c r="H42" s="22"/>
      <c r="I42" s="22">
        <v>139400</v>
      </c>
      <c r="J42" s="22">
        <v>139400</v>
      </c>
      <c r="K42" s="22"/>
      <c r="L42" s="22">
        <v>209000</v>
      </c>
      <c r="M42" s="22"/>
      <c r="N42" s="22">
        <v>209000</v>
      </c>
      <c r="O42" s="22"/>
      <c r="P42" s="22"/>
      <c r="Q42" s="22"/>
      <c r="R42" s="22"/>
      <c r="S42" s="22"/>
      <c r="T42" s="22"/>
      <c r="U42" s="22"/>
      <c r="V42" s="22"/>
      <c r="W42" s="22">
        <v>348400</v>
      </c>
      <c r="X42" s="22">
        <v>750000</v>
      </c>
      <c r="Y42" s="22">
        <v>-401600</v>
      </c>
      <c r="Z42" s="23">
        <v>-53.546666666666667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2697082</v>
      </c>
      <c r="D45" s="20"/>
      <c r="E45" s="21">
        <v>2825143</v>
      </c>
      <c r="F45" s="22">
        <v>2825143</v>
      </c>
      <c r="G45" s="22">
        <v>31618</v>
      </c>
      <c r="H45" s="22">
        <v>254205</v>
      </c>
      <c r="I45" s="22">
        <v>4461</v>
      </c>
      <c r="J45" s="22">
        <v>290284</v>
      </c>
      <c r="K45" s="22">
        <v>148997</v>
      </c>
      <c r="L45" s="22">
        <v>178090</v>
      </c>
      <c r="M45" s="22">
        <v>254635</v>
      </c>
      <c r="N45" s="22">
        <v>581722</v>
      </c>
      <c r="O45" s="22"/>
      <c r="P45" s="22"/>
      <c r="Q45" s="22"/>
      <c r="R45" s="22"/>
      <c r="S45" s="22"/>
      <c r="T45" s="22"/>
      <c r="U45" s="22"/>
      <c r="V45" s="22"/>
      <c r="W45" s="22">
        <v>872006</v>
      </c>
      <c r="X45" s="22">
        <v>1412574</v>
      </c>
      <c r="Y45" s="22">
        <v>-540568</v>
      </c>
      <c r="Z45" s="23">
        <v>-38.268296032632627</v>
      </c>
      <c r="AA45" s="20">
        <v>2825143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28374818</v>
      </c>
      <c r="D48" s="29">
        <f t="shared" ref="D48:Y48" si="1">SUM(D35:D47)</f>
        <v>0</v>
      </c>
      <c r="E48" s="30">
        <f t="shared" si="1"/>
        <v>37478487</v>
      </c>
      <c r="F48" s="31">
        <f t="shared" si="1"/>
        <v>37478487</v>
      </c>
      <c r="G48" s="31">
        <f t="shared" si="1"/>
        <v>1270576</v>
      </c>
      <c r="H48" s="31">
        <f t="shared" si="1"/>
        <v>1824320</v>
      </c>
      <c r="I48" s="31">
        <f t="shared" si="1"/>
        <v>1768213</v>
      </c>
      <c r="J48" s="31">
        <f t="shared" si="1"/>
        <v>4863109</v>
      </c>
      <c r="K48" s="31">
        <f t="shared" si="1"/>
        <v>1506481</v>
      </c>
      <c r="L48" s="31">
        <f t="shared" si="1"/>
        <v>1802200</v>
      </c>
      <c r="M48" s="31">
        <f t="shared" si="1"/>
        <v>2441402</v>
      </c>
      <c r="N48" s="31">
        <f t="shared" si="1"/>
        <v>5750083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10613192</v>
      </c>
      <c r="X48" s="31">
        <f t="shared" si="1"/>
        <v>18739283</v>
      </c>
      <c r="Y48" s="31">
        <f t="shared" si="1"/>
        <v>-8126091</v>
      </c>
      <c r="Z48" s="32">
        <f>+IF(X48&lt;&gt;0,+(Y48/X48)*100,0)</f>
        <v>-43.36393767040073</v>
      </c>
      <c r="AA48" s="29">
        <f>SUM(AA35:AA47)</f>
        <v>37478487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-19471929</v>
      </c>
      <c r="D49" s="39">
        <f t="shared" si="2"/>
        <v>0</v>
      </c>
      <c r="E49" s="40">
        <f t="shared" si="2"/>
        <v>-21934287</v>
      </c>
      <c r="F49" s="41">
        <f t="shared" si="2"/>
        <v>-21934287</v>
      </c>
      <c r="G49" s="41">
        <f t="shared" si="2"/>
        <v>-197949</v>
      </c>
      <c r="H49" s="41">
        <f t="shared" si="2"/>
        <v>-1130175</v>
      </c>
      <c r="I49" s="41">
        <f t="shared" si="2"/>
        <v>-996987</v>
      </c>
      <c r="J49" s="41">
        <f t="shared" si="2"/>
        <v>-2325111</v>
      </c>
      <c r="K49" s="41">
        <f t="shared" si="2"/>
        <v>-1015680</v>
      </c>
      <c r="L49" s="41">
        <f t="shared" si="2"/>
        <v>-1410010</v>
      </c>
      <c r="M49" s="41">
        <f t="shared" si="2"/>
        <v>-1653782</v>
      </c>
      <c r="N49" s="41">
        <f t="shared" si="2"/>
        <v>-4079472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-6404583</v>
      </c>
      <c r="X49" s="41">
        <f t="shared" si="2"/>
        <v>-10967181</v>
      </c>
      <c r="Y49" s="41">
        <f t="shared" si="2"/>
        <v>4562598</v>
      </c>
      <c r="Z49" s="42">
        <f>+IF(X49&lt;&gt;0,+(Y49/X49)*100,0)</f>
        <v>-41.602285947501002</v>
      </c>
      <c r="AA49" s="39">
        <f>+AA33-AA48</f>
        <v>-21934287</v>
      </c>
    </row>
    <row r="50" spans="1:27" x14ac:dyDescent="0.25">
      <c r="A50" s="43" t="s">
        <v>75</v>
      </c>
      <c r="B50" s="15" t="s">
        <v>32</v>
      </c>
      <c r="C50" s="20">
        <v>6174000</v>
      </c>
      <c r="D50" s="20"/>
      <c r="E50" s="21">
        <v>14163000</v>
      </c>
      <c r="F50" s="22">
        <v>14163000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7081500</v>
      </c>
      <c r="Y50" s="22">
        <v>-7081500</v>
      </c>
      <c r="Z50" s="23">
        <v>-100</v>
      </c>
      <c r="AA50" s="20">
        <v>14163000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-13297929</v>
      </c>
      <c r="D52" s="48">
        <f t="shared" si="3"/>
        <v>0</v>
      </c>
      <c r="E52" s="49">
        <f t="shared" si="3"/>
        <v>-7771287</v>
      </c>
      <c r="F52" s="50">
        <f t="shared" si="3"/>
        <v>-7771287</v>
      </c>
      <c r="G52" s="50">
        <f t="shared" si="3"/>
        <v>-197949</v>
      </c>
      <c r="H52" s="50">
        <f t="shared" si="3"/>
        <v>-1130175</v>
      </c>
      <c r="I52" s="50">
        <f t="shared" si="3"/>
        <v>-996987</v>
      </c>
      <c r="J52" s="50">
        <f t="shared" si="3"/>
        <v>-2325111</v>
      </c>
      <c r="K52" s="50">
        <f t="shared" si="3"/>
        <v>-1015680</v>
      </c>
      <c r="L52" s="50">
        <f t="shared" si="3"/>
        <v>-1410010</v>
      </c>
      <c r="M52" s="50">
        <f t="shared" si="3"/>
        <v>-1653782</v>
      </c>
      <c r="N52" s="50">
        <f t="shared" si="3"/>
        <v>-4079472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-6404583</v>
      </c>
      <c r="X52" s="50">
        <f t="shared" si="3"/>
        <v>-3885681</v>
      </c>
      <c r="Y52" s="50">
        <f t="shared" si="3"/>
        <v>-2518902</v>
      </c>
      <c r="Z52" s="51">
        <f>+IF(X52&lt;&gt;0,+(Y52/X52)*100,0)</f>
        <v>64.825239127967521</v>
      </c>
      <c r="AA52" s="48">
        <f>SUM(AA49:AA51)</f>
        <v>-7771287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-13297929</v>
      </c>
      <c r="D54" s="54">
        <f>+D52-D53</f>
        <v>0</v>
      </c>
      <c r="E54" s="55">
        <f t="shared" si="4"/>
        <v>-7771287</v>
      </c>
      <c r="F54" s="56">
        <f t="shared" si="4"/>
        <v>-7771287</v>
      </c>
      <c r="G54" s="56">
        <f t="shared" si="4"/>
        <v>-197949</v>
      </c>
      <c r="H54" s="56">
        <f t="shared" si="4"/>
        <v>-1130175</v>
      </c>
      <c r="I54" s="56">
        <f t="shared" si="4"/>
        <v>-996987</v>
      </c>
      <c r="J54" s="56">
        <f t="shared" si="4"/>
        <v>-2325111</v>
      </c>
      <c r="K54" s="56">
        <f t="shared" si="4"/>
        <v>-1015680</v>
      </c>
      <c r="L54" s="56">
        <f t="shared" si="4"/>
        <v>-1410010</v>
      </c>
      <c r="M54" s="56">
        <f t="shared" si="4"/>
        <v>-1653782</v>
      </c>
      <c r="N54" s="56">
        <f t="shared" si="4"/>
        <v>-4079472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-6404583</v>
      </c>
      <c r="X54" s="56">
        <f t="shared" si="4"/>
        <v>-3885681</v>
      </c>
      <c r="Y54" s="56">
        <f t="shared" si="4"/>
        <v>-2518902</v>
      </c>
      <c r="Z54" s="57">
        <f>+IF(X54&lt;&gt;0,+(Y54/X54)*100,0)</f>
        <v>64.825239127967521</v>
      </c>
      <c r="AA54" s="54">
        <f>+AA52-AA53</f>
        <v>-7771287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-13297929</v>
      </c>
      <c r="D57" s="48">
        <f>SUM(D54:D56)</f>
        <v>0</v>
      </c>
      <c r="E57" s="49">
        <f t="shared" si="5"/>
        <v>-7771287</v>
      </c>
      <c r="F57" s="50">
        <f t="shared" si="5"/>
        <v>-7771287</v>
      </c>
      <c r="G57" s="50">
        <f t="shared" si="5"/>
        <v>-197949</v>
      </c>
      <c r="H57" s="50">
        <f t="shared" si="5"/>
        <v>-1130175</v>
      </c>
      <c r="I57" s="50">
        <f t="shared" si="5"/>
        <v>-996987</v>
      </c>
      <c r="J57" s="50">
        <f t="shared" si="5"/>
        <v>-2325111</v>
      </c>
      <c r="K57" s="50">
        <f t="shared" si="5"/>
        <v>-1015680</v>
      </c>
      <c r="L57" s="50">
        <f t="shared" si="5"/>
        <v>-1410010</v>
      </c>
      <c r="M57" s="50">
        <f t="shared" si="5"/>
        <v>-1653782</v>
      </c>
      <c r="N57" s="50">
        <f t="shared" si="5"/>
        <v>-4079472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-6404583</v>
      </c>
      <c r="X57" s="50">
        <f t="shared" si="5"/>
        <v>-3885681</v>
      </c>
      <c r="Y57" s="50">
        <f t="shared" si="5"/>
        <v>-2518902</v>
      </c>
      <c r="Z57" s="51">
        <f>+IF(X57&lt;&gt;0,+(Y57/X57)*100,0)</f>
        <v>64.825239127967521</v>
      </c>
      <c r="AA57" s="48">
        <f>SUM(AA54:AA56)</f>
        <v>-7771287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-13297929</v>
      </c>
      <c r="D60" s="65">
        <f>SUM(D57:D59)</f>
        <v>0</v>
      </c>
      <c r="E60" s="66">
        <f t="shared" si="6"/>
        <v>-7771287</v>
      </c>
      <c r="F60" s="67">
        <f t="shared" si="6"/>
        <v>-7771287</v>
      </c>
      <c r="G60" s="67">
        <f t="shared" si="6"/>
        <v>-197949</v>
      </c>
      <c r="H60" s="67">
        <f t="shared" si="6"/>
        <v>-1130175</v>
      </c>
      <c r="I60" s="67">
        <f t="shared" si="6"/>
        <v>-996987</v>
      </c>
      <c r="J60" s="67">
        <f t="shared" si="6"/>
        <v>-2325111</v>
      </c>
      <c r="K60" s="67">
        <f t="shared" si="6"/>
        <v>-1015680</v>
      </c>
      <c r="L60" s="67">
        <f t="shared" si="6"/>
        <v>-1410010</v>
      </c>
      <c r="M60" s="67">
        <f t="shared" si="6"/>
        <v>-1653782</v>
      </c>
      <c r="N60" s="67">
        <f t="shared" si="6"/>
        <v>-4079472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-6404583</v>
      </c>
      <c r="X60" s="67">
        <f t="shared" si="6"/>
        <v>-3885681</v>
      </c>
      <c r="Y60" s="67">
        <f t="shared" si="6"/>
        <v>-2518902</v>
      </c>
      <c r="Z60" s="68">
        <f>+IF(X60&lt;&gt;0,+(Y60/X60)*100,0)</f>
        <v>64.825239127967521</v>
      </c>
      <c r="AA60" s="65">
        <f>SUM(AA57:AA59)</f>
        <v>-7771287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11036413</v>
      </c>
      <c r="D7" s="20"/>
      <c r="E7" s="21">
        <v>12569295</v>
      </c>
      <c r="F7" s="22">
        <v>12569295</v>
      </c>
      <c r="G7" s="22">
        <v>1966034</v>
      </c>
      <c r="H7" s="22">
        <v>870789</v>
      </c>
      <c r="I7" s="22">
        <v>694335</v>
      </c>
      <c r="J7" s="22">
        <v>3531158</v>
      </c>
      <c r="K7" s="22">
        <v>834712</v>
      </c>
      <c r="L7" s="22">
        <v>821712</v>
      </c>
      <c r="M7" s="22">
        <v>597626</v>
      </c>
      <c r="N7" s="22">
        <v>2254050</v>
      </c>
      <c r="O7" s="22"/>
      <c r="P7" s="22"/>
      <c r="Q7" s="22"/>
      <c r="R7" s="22"/>
      <c r="S7" s="22"/>
      <c r="T7" s="22"/>
      <c r="U7" s="22"/>
      <c r="V7" s="22"/>
      <c r="W7" s="22">
        <v>5785208</v>
      </c>
      <c r="X7" s="22">
        <v>6284646</v>
      </c>
      <c r="Y7" s="22">
        <v>-499438</v>
      </c>
      <c r="Z7" s="23">
        <v>-7.9469551666076335</v>
      </c>
      <c r="AA7" s="20">
        <v>12569295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11036413</v>
      </c>
      <c r="D33" s="29">
        <f t="shared" ref="D33:Y33" si="0">SUM(D6:D32)</f>
        <v>0</v>
      </c>
      <c r="E33" s="30">
        <f t="shared" si="0"/>
        <v>12569295</v>
      </c>
      <c r="F33" s="31">
        <f t="shared" si="0"/>
        <v>12569295</v>
      </c>
      <c r="G33" s="31">
        <f t="shared" si="0"/>
        <v>1966034</v>
      </c>
      <c r="H33" s="31">
        <f t="shared" si="0"/>
        <v>870789</v>
      </c>
      <c r="I33" s="31">
        <f t="shared" si="0"/>
        <v>694335</v>
      </c>
      <c r="J33" s="31">
        <f t="shared" si="0"/>
        <v>3531158</v>
      </c>
      <c r="K33" s="31">
        <f t="shared" si="0"/>
        <v>834712</v>
      </c>
      <c r="L33" s="31">
        <f t="shared" si="0"/>
        <v>821712</v>
      </c>
      <c r="M33" s="31">
        <f t="shared" si="0"/>
        <v>597626</v>
      </c>
      <c r="N33" s="31">
        <f t="shared" si="0"/>
        <v>2254050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5785208</v>
      </c>
      <c r="X33" s="31">
        <f t="shared" si="0"/>
        <v>6284646</v>
      </c>
      <c r="Y33" s="31">
        <f t="shared" si="0"/>
        <v>-499438</v>
      </c>
      <c r="Z33" s="32">
        <f>+IF(X33&lt;&gt;0,+(Y33/X33)*100,0)</f>
        <v>-7.9469551666076335</v>
      </c>
      <c r="AA33" s="29">
        <f>SUM(AA6:AA32)</f>
        <v>12569295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2635564</v>
      </c>
      <c r="D35" s="20"/>
      <c r="E35" s="21">
        <v>2258630</v>
      </c>
      <c r="F35" s="22">
        <v>2258630</v>
      </c>
      <c r="G35" s="22">
        <v>42943</v>
      </c>
      <c r="H35" s="22">
        <v>127696</v>
      </c>
      <c r="I35" s="22">
        <v>181800</v>
      </c>
      <c r="J35" s="22">
        <v>352439</v>
      </c>
      <c r="K35" s="22">
        <v>132734</v>
      </c>
      <c r="L35" s="22">
        <v>88662</v>
      </c>
      <c r="M35" s="22">
        <v>194717</v>
      </c>
      <c r="N35" s="22">
        <v>416113</v>
      </c>
      <c r="O35" s="22"/>
      <c r="P35" s="22"/>
      <c r="Q35" s="22"/>
      <c r="R35" s="22"/>
      <c r="S35" s="22"/>
      <c r="T35" s="22"/>
      <c r="U35" s="22"/>
      <c r="V35" s="22"/>
      <c r="W35" s="22">
        <v>768552</v>
      </c>
      <c r="X35" s="22">
        <v>1129320</v>
      </c>
      <c r="Y35" s="22">
        <v>-360768</v>
      </c>
      <c r="Z35" s="23">
        <v>-31.945595579640845</v>
      </c>
      <c r="AA35" s="20">
        <v>2258630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32517</v>
      </c>
      <c r="D38" s="20"/>
      <c r="E38" s="21">
        <v>1566</v>
      </c>
      <c r="F38" s="22">
        <v>1566</v>
      </c>
      <c r="G38" s="22"/>
      <c r="H38" s="22">
        <v>226500</v>
      </c>
      <c r="I38" s="22">
        <v>1865</v>
      </c>
      <c r="J38" s="22">
        <v>228365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228365</v>
      </c>
      <c r="X38" s="22">
        <v>786</v>
      </c>
      <c r="Y38" s="22">
        <v>227579</v>
      </c>
      <c r="Z38" s="23">
        <v>28954.071246819338</v>
      </c>
      <c r="AA38" s="20">
        <v>1566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4505140</v>
      </c>
      <c r="F39" s="22">
        <v>4505140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2252568</v>
      </c>
      <c r="Y39" s="22">
        <v>-2252568</v>
      </c>
      <c r="Z39" s="23">
        <v>-100</v>
      </c>
      <c r="AA39" s="20">
        <v>4505140</v>
      </c>
    </row>
    <row r="40" spans="1:27" x14ac:dyDescent="0.25">
      <c r="A40" s="19" t="s">
        <v>66</v>
      </c>
      <c r="B40" s="15" t="s">
        <v>32</v>
      </c>
      <c r="C40" s="20">
        <v>1988789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511981</v>
      </c>
      <c r="D42" s="20"/>
      <c r="E42" s="21">
        <v>339405</v>
      </c>
      <c r="F42" s="22">
        <v>339405</v>
      </c>
      <c r="G42" s="22">
        <v>29755</v>
      </c>
      <c r="H42" s="22">
        <v>2250</v>
      </c>
      <c r="I42" s="22"/>
      <c r="J42" s="22">
        <v>32005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32005</v>
      </c>
      <c r="X42" s="22">
        <v>169698</v>
      </c>
      <c r="Y42" s="22">
        <v>-137693</v>
      </c>
      <c r="Z42" s="23">
        <v>-81.140025221275451</v>
      </c>
      <c r="AA42" s="20">
        <v>339405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2116954</v>
      </c>
      <c r="F44" s="22">
        <v>2116954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1058478</v>
      </c>
      <c r="Y44" s="22">
        <v>-1058478</v>
      </c>
      <c r="Z44" s="23">
        <v>-100</v>
      </c>
      <c r="AA44" s="20">
        <v>2116954</v>
      </c>
    </row>
    <row r="45" spans="1:27" x14ac:dyDescent="0.25">
      <c r="A45" s="19" t="s">
        <v>70</v>
      </c>
      <c r="B45" s="15" t="s">
        <v>32</v>
      </c>
      <c r="C45" s="20">
        <v>856376</v>
      </c>
      <c r="D45" s="20"/>
      <c r="E45" s="21">
        <v>1257012</v>
      </c>
      <c r="F45" s="22">
        <v>1257012</v>
      </c>
      <c r="G45" s="22">
        <v>37813</v>
      </c>
      <c r="H45" s="22">
        <v>33647</v>
      </c>
      <c r="I45" s="22">
        <v>2977</v>
      </c>
      <c r="J45" s="22">
        <v>74437</v>
      </c>
      <c r="K45" s="22">
        <v>7407</v>
      </c>
      <c r="L45" s="22">
        <v>832</v>
      </c>
      <c r="M45" s="22">
        <v>7545</v>
      </c>
      <c r="N45" s="22">
        <v>15784</v>
      </c>
      <c r="O45" s="22"/>
      <c r="P45" s="22"/>
      <c r="Q45" s="22"/>
      <c r="R45" s="22"/>
      <c r="S45" s="22"/>
      <c r="T45" s="22"/>
      <c r="U45" s="22"/>
      <c r="V45" s="22"/>
      <c r="W45" s="22">
        <v>90221</v>
      </c>
      <c r="X45" s="22">
        <v>628512</v>
      </c>
      <c r="Y45" s="22">
        <v>-538291</v>
      </c>
      <c r="Z45" s="23">
        <v>-85.645301919454198</v>
      </c>
      <c r="AA45" s="20">
        <v>1257012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6025227</v>
      </c>
      <c r="D48" s="29">
        <f t="shared" ref="D48:Y48" si="1">SUM(D35:D47)</f>
        <v>0</v>
      </c>
      <c r="E48" s="30">
        <f t="shared" si="1"/>
        <v>10478707</v>
      </c>
      <c r="F48" s="31">
        <f t="shared" si="1"/>
        <v>10478707</v>
      </c>
      <c r="G48" s="31">
        <f t="shared" si="1"/>
        <v>110511</v>
      </c>
      <c r="H48" s="31">
        <f t="shared" si="1"/>
        <v>390093</v>
      </c>
      <c r="I48" s="31">
        <f t="shared" si="1"/>
        <v>186642</v>
      </c>
      <c r="J48" s="31">
        <f t="shared" si="1"/>
        <v>687246</v>
      </c>
      <c r="K48" s="31">
        <f t="shared" si="1"/>
        <v>140141</v>
      </c>
      <c r="L48" s="31">
        <f t="shared" si="1"/>
        <v>89494</v>
      </c>
      <c r="M48" s="31">
        <f t="shared" si="1"/>
        <v>202262</v>
      </c>
      <c r="N48" s="31">
        <f t="shared" si="1"/>
        <v>431897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1119143</v>
      </c>
      <c r="X48" s="31">
        <f t="shared" si="1"/>
        <v>5239362</v>
      </c>
      <c r="Y48" s="31">
        <f t="shared" si="1"/>
        <v>-4120219</v>
      </c>
      <c r="Z48" s="32">
        <f>+IF(X48&lt;&gt;0,+(Y48/X48)*100,0)</f>
        <v>-78.639708422514047</v>
      </c>
      <c r="AA48" s="29">
        <f>SUM(AA35:AA47)</f>
        <v>10478707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5011186</v>
      </c>
      <c r="D49" s="39">
        <f t="shared" si="2"/>
        <v>0</v>
      </c>
      <c r="E49" s="40">
        <f t="shared" si="2"/>
        <v>2090588</v>
      </c>
      <c r="F49" s="41">
        <f t="shared" si="2"/>
        <v>2090588</v>
      </c>
      <c r="G49" s="41">
        <f t="shared" si="2"/>
        <v>1855523</v>
      </c>
      <c r="H49" s="41">
        <f t="shared" si="2"/>
        <v>480696</v>
      </c>
      <c r="I49" s="41">
        <f t="shared" si="2"/>
        <v>507693</v>
      </c>
      <c r="J49" s="41">
        <f t="shared" si="2"/>
        <v>2843912</v>
      </c>
      <c r="K49" s="41">
        <f t="shared" si="2"/>
        <v>694571</v>
      </c>
      <c r="L49" s="41">
        <f t="shared" si="2"/>
        <v>732218</v>
      </c>
      <c r="M49" s="41">
        <f t="shared" si="2"/>
        <v>395364</v>
      </c>
      <c r="N49" s="41">
        <f t="shared" si="2"/>
        <v>1822153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4666065</v>
      </c>
      <c r="X49" s="41">
        <f t="shared" si="2"/>
        <v>1045284</v>
      </c>
      <c r="Y49" s="41">
        <f t="shared" si="2"/>
        <v>3620781</v>
      </c>
      <c r="Z49" s="42">
        <f>+IF(X49&lt;&gt;0,+(Y49/X49)*100,0)</f>
        <v>346.39208100382291</v>
      </c>
      <c r="AA49" s="39">
        <f>+AA33-AA48</f>
        <v>2090588</v>
      </c>
    </row>
    <row r="50" spans="1:27" x14ac:dyDescent="0.25">
      <c r="A50" s="43" t="s">
        <v>75</v>
      </c>
      <c r="B50" s="15" t="s">
        <v>32</v>
      </c>
      <c r="C50" s="20">
        <v>42722014</v>
      </c>
      <c r="D50" s="20"/>
      <c r="E50" s="21">
        <v>20000000</v>
      </c>
      <c r="F50" s="22">
        <v>20000000</v>
      </c>
      <c r="G50" s="22"/>
      <c r="H50" s="22"/>
      <c r="I50" s="22"/>
      <c r="J50" s="22"/>
      <c r="K50" s="22">
        <v>12249803</v>
      </c>
      <c r="L50" s="22"/>
      <c r="M50" s="22">
        <v>5765325</v>
      </c>
      <c r="N50" s="22">
        <v>18015128</v>
      </c>
      <c r="O50" s="22"/>
      <c r="P50" s="22"/>
      <c r="Q50" s="22"/>
      <c r="R50" s="22"/>
      <c r="S50" s="22"/>
      <c r="T50" s="22"/>
      <c r="U50" s="22"/>
      <c r="V50" s="22"/>
      <c r="W50" s="22">
        <v>18015128</v>
      </c>
      <c r="X50" s="22">
        <v>10000002</v>
      </c>
      <c r="Y50" s="22">
        <v>8015126</v>
      </c>
      <c r="Z50" s="23">
        <v>80.151243969751206</v>
      </c>
      <c r="AA50" s="20">
        <v>20000000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47733200</v>
      </c>
      <c r="D52" s="48">
        <f t="shared" si="3"/>
        <v>0</v>
      </c>
      <c r="E52" s="49">
        <f t="shared" si="3"/>
        <v>22090588</v>
      </c>
      <c r="F52" s="50">
        <f t="shared" si="3"/>
        <v>22090588</v>
      </c>
      <c r="G52" s="50">
        <f t="shared" si="3"/>
        <v>1855523</v>
      </c>
      <c r="H52" s="50">
        <f t="shared" si="3"/>
        <v>480696</v>
      </c>
      <c r="I52" s="50">
        <f t="shared" si="3"/>
        <v>507693</v>
      </c>
      <c r="J52" s="50">
        <f t="shared" si="3"/>
        <v>2843912</v>
      </c>
      <c r="K52" s="50">
        <f t="shared" si="3"/>
        <v>12944374</v>
      </c>
      <c r="L52" s="50">
        <f t="shared" si="3"/>
        <v>732218</v>
      </c>
      <c r="M52" s="50">
        <f t="shared" si="3"/>
        <v>6160689</v>
      </c>
      <c r="N52" s="50">
        <f t="shared" si="3"/>
        <v>19837281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22681193</v>
      </c>
      <c r="X52" s="50">
        <f t="shared" si="3"/>
        <v>11045286</v>
      </c>
      <c r="Y52" s="50">
        <f t="shared" si="3"/>
        <v>11635907</v>
      </c>
      <c r="Z52" s="51">
        <f>+IF(X52&lt;&gt;0,+(Y52/X52)*100,0)</f>
        <v>105.34726760357313</v>
      </c>
      <c r="AA52" s="48">
        <f>SUM(AA49:AA51)</f>
        <v>22090588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47733200</v>
      </c>
      <c r="D54" s="54">
        <f>+D52-D53</f>
        <v>0</v>
      </c>
      <c r="E54" s="55">
        <f t="shared" si="4"/>
        <v>22090588</v>
      </c>
      <c r="F54" s="56">
        <f t="shared" si="4"/>
        <v>22090588</v>
      </c>
      <c r="G54" s="56">
        <f t="shared" si="4"/>
        <v>1855523</v>
      </c>
      <c r="H54" s="56">
        <f t="shared" si="4"/>
        <v>480696</v>
      </c>
      <c r="I54" s="56">
        <f t="shared" si="4"/>
        <v>507693</v>
      </c>
      <c r="J54" s="56">
        <f t="shared" si="4"/>
        <v>2843912</v>
      </c>
      <c r="K54" s="56">
        <f t="shared" si="4"/>
        <v>12944374</v>
      </c>
      <c r="L54" s="56">
        <f t="shared" si="4"/>
        <v>732218</v>
      </c>
      <c r="M54" s="56">
        <f t="shared" si="4"/>
        <v>6160689</v>
      </c>
      <c r="N54" s="56">
        <f t="shared" si="4"/>
        <v>19837281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22681193</v>
      </c>
      <c r="X54" s="56">
        <f t="shared" si="4"/>
        <v>11045286</v>
      </c>
      <c r="Y54" s="56">
        <f t="shared" si="4"/>
        <v>11635907</v>
      </c>
      <c r="Z54" s="57">
        <f>+IF(X54&lt;&gt;0,+(Y54/X54)*100,0)</f>
        <v>105.34726760357313</v>
      </c>
      <c r="AA54" s="54">
        <f>+AA52-AA53</f>
        <v>22090588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47733200</v>
      </c>
      <c r="D57" s="48">
        <f>SUM(D54:D56)</f>
        <v>0</v>
      </c>
      <c r="E57" s="49">
        <f t="shared" si="5"/>
        <v>22090588</v>
      </c>
      <c r="F57" s="50">
        <f t="shared" si="5"/>
        <v>22090588</v>
      </c>
      <c r="G57" s="50">
        <f t="shared" si="5"/>
        <v>1855523</v>
      </c>
      <c r="H57" s="50">
        <f t="shared" si="5"/>
        <v>480696</v>
      </c>
      <c r="I57" s="50">
        <f t="shared" si="5"/>
        <v>507693</v>
      </c>
      <c r="J57" s="50">
        <f t="shared" si="5"/>
        <v>2843912</v>
      </c>
      <c r="K57" s="50">
        <f t="shared" si="5"/>
        <v>12944374</v>
      </c>
      <c r="L57" s="50">
        <f t="shared" si="5"/>
        <v>732218</v>
      </c>
      <c r="M57" s="50">
        <f t="shared" si="5"/>
        <v>6160689</v>
      </c>
      <c r="N57" s="50">
        <f t="shared" si="5"/>
        <v>19837281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22681193</v>
      </c>
      <c r="X57" s="50">
        <f t="shared" si="5"/>
        <v>11045286</v>
      </c>
      <c r="Y57" s="50">
        <f t="shared" si="5"/>
        <v>11635907</v>
      </c>
      <c r="Z57" s="51">
        <f>+IF(X57&lt;&gt;0,+(Y57/X57)*100,0)</f>
        <v>105.34726760357313</v>
      </c>
      <c r="AA57" s="48">
        <f>SUM(AA54:AA56)</f>
        <v>22090588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47733200</v>
      </c>
      <c r="D60" s="65">
        <f>SUM(D57:D59)</f>
        <v>0</v>
      </c>
      <c r="E60" s="66">
        <f t="shared" si="6"/>
        <v>22090588</v>
      </c>
      <c r="F60" s="67">
        <f t="shared" si="6"/>
        <v>22090588</v>
      </c>
      <c r="G60" s="67">
        <f t="shared" si="6"/>
        <v>1855523</v>
      </c>
      <c r="H60" s="67">
        <f t="shared" si="6"/>
        <v>480696</v>
      </c>
      <c r="I60" s="67">
        <f t="shared" si="6"/>
        <v>507693</v>
      </c>
      <c r="J60" s="67">
        <f t="shared" si="6"/>
        <v>2843912</v>
      </c>
      <c r="K60" s="67">
        <f t="shared" si="6"/>
        <v>12944374</v>
      </c>
      <c r="L60" s="67">
        <f t="shared" si="6"/>
        <v>732218</v>
      </c>
      <c r="M60" s="67">
        <f t="shared" si="6"/>
        <v>6160689</v>
      </c>
      <c r="N60" s="67">
        <f t="shared" si="6"/>
        <v>19837281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22681193</v>
      </c>
      <c r="X60" s="67">
        <f t="shared" si="6"/>
        <v>11045286</v>
      </c>
      <c r="Y60" s="67">
        <f t="shared" si="6"/>
        <v>11635907</v>
      </c>
      <c r="Z60" s="68">
        <f>+IF(X60&lt;&gt;0,+(Y60/X60)*100,0)</f>
        <v>105.34726760357313</v>
      </c>
      <c r="AA60" s="65">
        <f>SUM(AA57:AA59)</f>
        <v>22090588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92271685</v>
      </c>
      <c r="D7" s="20"/>
      <c r="E7" s="21">
        <v>93994389</v>
      </c>
      <c r="F7" s="22">
        <v>93994389</v>
      </c>
      <c r="G7" s="22">
        <v>7716774</v>
      </c>
      <c r="H7" s="22">
        <v>6925388</v>
      </c>
      <c r="I7" s="22">
        <v>7079180</v>
      </c>
      <c r="J7" s="22">
        <v>21721342</v>
      </c>
      <c r="K7" s="22">
        <v>7850606</v>
      </c>
      <c r="L7" s="22">
        <v>9474037</v>
      </c>
      <c r="M7" s="22">
        <v>434637</v>
      </c>
      <c r="N7" s="22">
        <v>17759280</v>
      </c>
      <c r="O7" s="22"/>
      <c r="P7" s="22"/>
      <c r="Q7" s="22"/>
      <c r="R7" s="22"/>
      <c r="S7" s="22"/>
      <c r="T7" s="22"/>
      <c r="U7" s="22"/>
      <c r="V7" s="22"/>
      <c r="W7" s="22">
        <v>39480622</v>
      </c>
      <c r="X7" s="22">
        <v>46997196</v>
      </c>
      <c r="Y7" s="22">
        <v>-7516574</v>
      </c>
      <c r="Z7" s="23">
        <v>-15.993664813534833</v>
      </c>
      <c r="AA7" s="20">
        <v>93994389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10000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1646885</v>
      </c>
      <c r="D26" s="20"/>
      <c r="E26" s="21">
        <v>1530522</v>
      </c>
      <c r="F26" s="22">
        <v>1530522</v>
      </c>
      <c r="G26" s="22"/>
      <c r="H26" s="22"/>
      <c r="I26" s="22"/>
      <c r="J26" s="22"/>
      <c r="K26" s="22">
        <v>71261</v>
      </c>
      <c r="L26" s="22">
        <v>65575</v>
      </c>
      <c r="M26" s="22"/>
      <c r="N26" s="22">
        <v>136836</v>
      </c>
      <c r="O26" s="22"/>
      <c r="P26" s="22"/>
      <c r="Q26" s="22"/>
      <c r="R26" s="22"/>
      <c r="S26" s="22"/>
      <c r="T26" s="22"/>
      <c r="U26" s="22"/>
      <c r="V26" s="22"/>
      <c r="W26" s="22">
        <v>136836</v>
      </c>
      <c r="X26" s="22">
        <v>765264</v>
      </c>
      <c r="Y26" s="22">
        <v>-628428</v>
      </c>
      <c r="Z26" s="23">
        <v>-82.119111835915447</v>
      </c>
      <c r="AA26" s="20">
        <v>1530522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1286270</v>
      </c>
      <c r="D29" s="20"/>
      <c r="E29" s="21">
        <v>1243126</v>
      </c>
      <c r="F29" s="22">
        <v>1243126</v>
      </c>
      <c r="G29" s="22">
        <v>105000</v>
      </c>
      <c r="H29" s="22">
        <v>110500</v>
      </c>
      <c r="I29" s="22">
        <v>109750</v>
      </c>
      <c r="J29" s="22">
        <v>325250</v>
      </c>
      <c r="K29" s="22">
        <v>111750</v>
      </c>
      <c r="L29" s="22">
        <v>109750</v>
      </c>
      <c r="M29" s="22">
        <v>104000</v>
      </c>
      <c r="N29" s="22">
        <v>325500</v>
      </c>
      <c r="O29" s="22"/>
      <c r="P29" s="22"/>
      <c r="Q29" s="22"/>
      <c r="R29" s="22"/>
      <c r="S29" s="22"/>
      <c r="T29" s="22"/>
      <c r="U29" s="22"/>
      <c r="V29" s="22"/>
      <c r="W29" s="22">
        <v>650750</v>
      </c>
      <c r="X29" s="22">
        <v>621564</v>
      </c>
      <c r="Y29" s="22">
        <v>29186</v>
      </c>
      <c r="Z29" s="23">
        <v>4.6955743897651736</v>
      </c>
      <c r="AA29" s="20">
        <v>1243126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95214840</v>
      </c>
      <c r="D33" s="29">
        <f t="shared" ref="D33:Y33" si="0">SUM(D6:D32)</f>
        <v>0</v>
      </c>
      <c r="E33" s="30">
        <f t="shared" si="0"/>
        <v>96768037</v>
      </c>
      <c r="F33" s="31">
        <f t="shared" si="0"/>
        <v>96768037</v>
      </c>
      <c r="G33" s="31">
        <f t="shared" si="0"/>
        <v>7821774</v>
      </c>
      <c r="H33" s="31">
        <f t="shared" si="0"/>
        <v>7035888</v>
      </c>
      <c r="I33" s="31">
        <f t="shared" si="0"/>
        <v>7188930</v>
      </c>
      <c r="J33" s="31">
        <f t="shared" si="0"/>
        <v>22046592</v>
      </c>
      <c r="K33" s="31">
        <f t="shared" si="0"/>
        <v>8033617</v>
      </c>
      <c r="L33" s="31">
        <f t="shared" si="0"/>
        <v>9649362</v>
      </c>
      <c r="M33" s="31">
        <f t="shared" si="0"/>
        <v>538637</v>
      </c>
      <c r="N33" s="31">
        <f t="shared" si="0"/>
        <v>18221616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40268208</v>
      </c>
      <c r="X33" s="31">
        <f t="shared" si="0"/>
        <v>48384024</v>
      </c>
      <c r="Y33" s="31">
        <f t="shared" si="0"/>
        <v>-8115816</v>
      </c>
      <c r="Z33" s="32">
        <f>+IF(X33&lt;&gt;0,+(Y33/X33)*100,0)</f>
        <v>-16.773751600321628</v>
      </c>
      <c r="AA33" s="29">
        <f>SUM(AA6:AA32)</f>
        <v>96768037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12980908</v>
      </c>
      <c r="D35" s="20"/>
      <c r="E35" s="21">
        <v>28699872</v>
      </c>
      <c r="F35" s="22">
        <v>28699872</v>
      </c>
      <c r="G35" s="22">
        <v>2411528</v>
      </c>
      <c r="H35" s="22">
        <v>2323773</v>
      </c>
      <c r="I35" s="22">
        <v>2294084</v>
      </c>
      <c r="J35" s="22">
        <v>7029385</v>
      </c>
      <c r="K35" s="22">
        <v>2189041</v>
      </c>
      <c r="L35" s="22">
        <v>2401181</v>
      </c>
      <c r="M35" s="22">
        <v>2394705</v>
      </c>
      <c r="N35" s="22">
        <v>6984927</v>
      </c>
      <c r="O35" s="22"/>
      <c r="P35" s="22"/>
      <c r="Q35" s="22"/>
      <c r="R35" s="22"/>
      <c r="S35" s="22"/>
      <c r="T35" s="22"/>
      <c r="U35" s="22"/>
      <c r="V35" s="22"/>
      <c r="W35" s="22">
        <v>14014312</v>
      </c>
      <c r="X35" s="22">
        <v>14349942</v>
      </c>
      <c r="Y35" s="22">
        <v>-335630</v>
      </c>
      <c r="Z35" s="23">
        <v>-2.3388944707929831</v>
      </c>
      <c r="AA35" s="20">
        <v>28699872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40480105</v>
      </c>
      <c r="D38" s="20"/>
      <c r="E38" s="21">
        <v>27710000</v>
      </c>
      <c r="F38" s="22">
        <v>27710000</v>
      </c>
      <c r="G38" s="22">
        <v>249879</v>
      </c>
      <c r="H38" s="22">
        <v>1249754</v>
      </c>
      <c r="I38" s="22">
        <v>1708743</v>
      </c>
      <c r="J38" s="22">
        <v>3208376</v>
      </c>
      <c r="K38" s="22">
        <v>2089589</v>
      </c>
      <c r="L38" s="22">
        <v>2198123</v>
      </c>
      <c r="M38" s="22">
        <v>110286</v>
      </c>
      <c r="N38" s="22">
        <v>4397998</v>
      </c>
      <c r="O38" s="22"/>
      <c r="P38" s="22"/>
      <c r="Q38" s="22"/>
      <c r="R38" s="22"/>
      <c r="S38" s="22"/>
      <c r="T38" s="22"/>
      <c r="U38" s="22"/>
      <c r="V38" s="22"/>
      <c r="W38" s="22">
        <v>7606374</v>
      </c>
      <c r="X38" s="22">
        <v>13855002</v>
      </c>
      <c r="Y38" s="22">
        <v>-6248628</v>
      </c>
      <c r="Z38" s="23">
        <v>-45.100159494744204</v>
      </c>
      <c r="AA38" s="20">
        <v>27710000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12771716</v>
      </c>
      <c r="D40" s="20"/>
      <c r="E40" s="21">
        <v>18703677</v>
      </c>
      <c r="F40" s="22">
        <v>18703677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9351846</v>
      </c>
      <c r="Y40" s="22">
        <v>-9351846</v>
      </c>
      <c r="Z40" s="23">
        <v>-100</v>
      </c>
      <c r="AA40" s="20">
        <v>18703677</v>
      </c>
    </row>
    <row r="41" spans="1:27" x14ac:dyDescent="0.25">
      <c r="A41" s="19" t="s">
        <v>40</v>
      </c>
      <c r="B41" s="15" t="s">
        <v>32</v>
      </c>
      <c r="C41" s="20">
        <v>214023</v>
      </c>
      <c r="D41" s="20"/>
      <c r="E41" s="21">
        <v>1400000</v>
      </c>
      <c r="F41" s="22">
        <v>1400000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700002</v>
      </c>
      <c r="Y41" s="22">
        <v>-700002</v>
      </c>
      <c r="Z41" s="23">
        <v>-100</v>
      </c>
      <c r="AA41" s="20">
        <v>1400000</v>
      </c>
    </row>
    <row r="42" spans="1:27" x14ac:dyDescent="0.25">
      <c r="A42" s="19" t="s">
        <v>67</v>
      </c>
      <c r="B42" s="15" t="s">
        <v>32</v>
      </c>
      <c r="C42" s="20">
        <v>194806</v>
      </c>
      <c r="D42" s="20"/>
      <c r="E42" s="21">
        <v>6975000</v>
      </c>
      <c r="F42" s="22">
        <v>6975000</v>
      </c>
      <c r="G42" s="22">
        <v>4116</v>
      </c>
      <c r="H42" s="22">
        <v>1500278</v>
      </c>
      <c r="I42" s="22">
        <v>552908</v>
      </c>
      <c r="J42" s="22">
        <v>2057302</v>
      </c>
      <c r="K42" s="22">
        <v>5800</v>
      </c>
      <c r="L42" s="22">
        <v>364933</v>
      </c>
      <c r="M42" s="22"/>
      <c r="N42" s="22">
        <v>370733</v>
      </c>
      <c r="O42" s="22"/>
      <c r="P42" s="22"/>
      <c r="Q42" s="22"/>
      <c r="R42" s="22"/>
      <c r="S42" s="22"/>
      <c r="T42" s="22"/>
      <c r="U42" s="22"/>
      <c r="V42" s="22"/>
      <c r="W42" s="22">
        <v>2428035</v>
      </c>
      <c r="X42" s="22">
        <v>3487500</v>
      </c>
      <c r="Y42" s="22">
        <v>-1059465</v>
      </c>
      <c r="Z42" s="23">
        <v>-30.378924731182792</v>
      </c>
      <c r="AA42" s="20">
        <v>6975000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380976</v>
      </c>
      <c r="D45" s="20"/>
      <c r="E45" s="21">
        <v>2526100</v>
      </c>
      <c r="F45" s="22">
        <v>2526100</v>
      </c>
      <c r="G45" s="22">
        <v>20391</v>
      </c>
      <c r="H45" s="22">
        <v>31494</v>
      </c>
      <c r="I45" s="22">
        <v>131845</v>
      </c>
      <c r="J45" s="22">
        <v>183730</v>
      </c>
      <c r="K45" s="22">
        <v>167117</v>
      </c>
      <c r="L45" s="22">
        <v>187737</v>
      </c>
      <c r="M45" s="22">
        <v>34354</v>
      </c>
      <c r="N45" s="22">
        <v>389208</v>
      </c>
      <c r="O45" s="22"/>
      <c r="P45" s="22"/>
      <c r="Q45" s="22"/>
      <c r="R45" s="22"/>
      <c r="S45" s="22"/>
      <c r="T45" s="22"/>
      <c r="U45" s="22"/>
      <c r="V45" s="22"/>
      <c r="W45" s="22">
        <v>572938</v>
      </c>
      <c r="X45" s="22">
        <v>1263054</v>
      </c>
      <c r="Y45" s="22">
        <v>-690116</v>
      </c>
      <c r="Z45" s="23">
        <v>-54.63867736454656</v>
      </c>
      <c r="AA45" s="20">
        <v>2526100</v>
      </c>
    </row>
    <row r="46" spans="1:27" x14ac:dyDescent="0.25">
      <c r="A46" s="19" t="s">
        <v>71</v>
      </c>
      <c r="B46" s="15" t="s">
        <v>32</v>
      </c>
      <c r="C46" s="20">
        <v>22083949</v>
      </c>
      <c r="D46" s="20"/>
      <c r="E46" s="21">
        <v>17850000</v>
      </c>
      <c r="F46" s="22">
        <v>17850000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8925000</v>
      </c>
      <c r="Y46" s="22">
        <v>-8925000</v>
      </c>
      <c r="Z46" s="23">
        <v>-100</v>
      </c>
      <c r="AA46" s="20">
        <v>17850000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89106483</v>
      </c>
      <c r="D48" s="29">
        <f t="shared" ref="D48:Y48" si="1">SUM(D35:D47)</f>
        <v>0</v>
      </c>
      <c r="E48" s="30">
        <f t="shared" si="1"/>
        <v>103864649</v>
      </c>
      <c r="F48" s="31">
        <f t="shared" si="1"/>
        <v>103864649</v>
      </c>
      <c r="G48" s="31">
        <f t="shared" si="1"/>
        <v>2685914</v>
      </c>
      <c r="H48" s="31">
        <f t="shared" si="1"/>
        <v>5105299</v>
      </c>
      <c r="I48" s="31">
        <f t="shared" si="1"/>
        <v>4687580</v>
      </c>
      <c r="J48" s="31">
        <f t="shared" si="1"/>
        <v>12478793</v>
      </c>
      <c r="K48" s="31">
        <f t="shared" si="1"/>
        <v>4451547</v>
      </c>
      <c r="L48" s="31">
        <f t="shared" si="1"/>
        <v>5151974</v>
      </c>
      <c r="M48" s="31">
        <f t="shared" si="1"/>
        <v>2539345</v>
      </c>
      <c r="N48" s="31">
        <f t="shared" si="1"/>
        <v>12142866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24621659</v>
      </c>
      <c r="X48" s="31">
        <f t="shared" si="1"/>
        <v>51932346</v>
      </c>
      <c r="Y48" s="31">
        <f t="shared" si="1"/>
        <v>-27310687</v>
      </c>
      <c r="Z48" s="32">
        <f>+IF(X48&lt;&gt;0,+(Y48/X48)*100,0)</f>
        <v>-52.588972198560022</v>
      </c>
      <c r="AA48" s="29">
        <f>SUM(AA35:AA47)</f>
        <v>103864649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6108357</v>
      </c>
      <c r="D49" s="39">
        <f t="shared" si="2"/>
        <v>0</v>
      </c>
      <c r="E49" s="40">
        <f t="shared" si="2"/>
        <v>-7096612</v>
      </c>
      <c r="F49" s="41">
        <f t="shared" si="2"/>
        <v>-7096612</v>
      </c>
      <c r="G49" s="41">
        <f t="shared" si="2"/>
        <v>5135860</v>
      </c>
      <c r="H49" s="41">
        <f t="shared" si="2"/>
        <v>1930589</v>
      </c>
      <c r="I49" s="41">
        <f t="shared" si="2"/>
        <v>2501350</v>
      </c>
      <c r="J49" s="41">
        <f t="shared" si="2"/>
        <v>9567799</v>
      </c>
      <c r="K49" s="41">
        <f t="shared" si="2"/>
        <v>3582070</v>
      </c>
      <c r="L49" s="41">
        <f t="shared" si="2"/>
        <v>4497388</v>
      </c>
      <c r="M49" s="41">
        <f t="shared" si="2"/>
        <v>-2000708</v>
      </c>
      <c r="N49" s="41">
        <f t="shared" si="2"/>
        <v>6078750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15646549</v>
      </c>
      <c r="X49" s="41">
        <f t="shared" si="2"/>
        <v>-3548322</v>
      </c>
      <c r="Y49" s="41">
        <f t="shared" si="2"/>
        <v>19194871</v>
      </c>
      <c r="Z49" s="42">
        <f>+IF(X49&lt;&gt;0,+(Y49/X49)*100,0)</f>
        <v>-540.9562886344587</v>
      </c>
      <c r="AA49" s="39">
        <f>+AA33-AA48</f>
        <v>-7096612</v>
      </c>
    </row>
    <row r="50" spans="1:27" x14ac:dyDescent="0.25">
      <c r="A50" s="43" t="s">
        <v>75</v>
      </c>
      <c r="B50" s="15" t="s">
        <v>32</v>
      </c>
      <c r="C50" s="20">
        <v>6979231</v>
      </c>
      <c r="D50" s="20"/>
      <c r="E50" s="21">
        <v>10203478</v>
      </c>
      <c r="F50" s="22">
        <v>10203478</v>
      </c>
      <c r="G50" s="22"/>
      <c r="H50" s="22"/>
      <c r="I50" s="22"/>
      <c r="J50" s="22"/>
      <c r="K50" s="22">
        <v>475072</v>
      </c>
      <c r="L50" s="22">
        <v>437166</v>
      </c>
      <c r="M50" s="22"/>
      <c r="N50" s="22">
        <v>912238</v>
      </c>
      <c r="O50" s="22"/>
      <c r="P50" s="22"/>
      <c r="Q50" s="22"/>
      <c r="R50" s="22"/>
      <c r="S50" s="22"/>
      <c r="T50" s="22"/>
      <c r="U50" s="22"/>
      <c r="V50" s="22"/>
      <c r="W50" s="22">
        <v>912238</v>
      </c>
      <c r="X50" s="22">
        <v>5101740</v>
      </c>
      <c r="Y50" s="22">
        <v>-4189502</v>
      </c>
      <c r="Z50" s="23">
        <v>-82.119080941012285</v>
      </c>
      <c r="AA50" s="20">
        <v>10203478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13087588</v>
      </c>
      <c r="D52" s="48">
        <f t="shared" si="3"/>
        <v>0</v>
      </c>
      <c r="E52" s="49">
        <f t="shared" si="3"/>
        <v>3106866</v>
      </c>
      <c r="F52" s="50">
        <f t="shared" si="3"/>
        <v>3106866</v>
      </c>
      <c r="G52" s="50">
        <f t="shared" si="3"/>
        <v>5135860</v>
      </c>
      <c r="H52" s="50">
        <f t="shared" si="3"/>
        <v>1930589</v>
      </c>
      <c r="I52" s="50">
        <f t="shared" si="3"/>
        <v>2501350</v>
      </c>
      <c r="J52" s="50">
        <f t="shared" si="3"/>
        <v>9567799</v>
      </c>
      <c r="K52" s="50">
        <f t="shared" si="3"/>
        <v>4057142</v>
      </c>
      <c r="L52" s="50">
        <f t="shared" si="3"/>
        <v>4934554</v>
      </c>
      <c r="M52" s="50">
        <f t="shared" si="3"/>
        <v>-2000708</v>
      </c>
      <c r="N52" s="50">
        <f t="shared" si="3"/>
        <v>6990988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16558787</v>
      </c>
      <c r="X52" s="50">
        <f t="shared" si="3"/>
        <v>1553418</v>
      </c>
      <c r="Y52" s="50">
        <f t="shared" si="3"/>
        <v>15005369</v>
      </c>
      <c r="Z52" s="51">
        <f>+IF(X52&lt;&gt;0,+(Y52/X52)*100,0)</f>
        <v>965.95822888623672</v>
      </c>
      <c r="AA52" s="48">
        <f>SUM(AA49:AA51)</f>
        <v>3106866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13087588</v>
      </c>
      <c r="D54" s="54">
        <f>+D52-D53</f>
        <v>0</v>
      </c>
      <c r="E54" s="55">
        <f t="shared" si="4"/>
        <v>3106866</v>
      </c>
      <c r="F54" s="56">
        <f t="shared" si="4"/>
        <v>3106866</v>
      </c>
      <c r="G54" s="56">
        <f t="shared" si="4"/>
        <v>5135860</v>
      </c>
      <c r="H54" s="56">
        <f t="shared" si="4"/>
        <v>1930589</v>
      </c>
      <c r="I54" s="56">
        <f t="shared" si="4"/>
        <v>2501350</v>
      </c>
      <c r="J54" s="56">
        <f t="shared" si="4"/>
        <v>9567799</v>
      </c>
      <c r="K54" s="56">
        <f t="shared" si="4"/>
        <v>4057142</v>
      </c>
      <c r="L54" s="56">
        <f t="shared" si="4"/>
        <v>4934554</v>
      </c>
      <c r="M54" s="56">
        <f t="shared" si="4"/>
        <v>-2000708</v>
      </c>
      <c r="N54" s="56">
        <f t="shared" si="4"/>
        <v>6990988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16558787</v>
      </c>
      <c r="X54" s="56">
        <f t="shared" si="4"/>
        <v>1553418</v>
      </c>
      <c r="Y54" s="56">
        <f t="shared" si="4"/>
        <v>15005369</v>
      </c>
      <c r="Z54" s="57">
        <f>+IF(X54&lt;&gt;0,+(Y54/X54)*100,0)</f>
        <v>965.95822888623672</v>
      </c>
      <c r="AA54" s="54">
        <f>+AA52-AA53</f>
        <v>3106866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13087588</v>
      </c>
      <c r="D57" s="48">
        <f>SUM(D54:D56)</f>
        <v>0</v>
      </c>
      <c r="E57" s="49">
        <f t="shared" si="5"/>
        <v>3106866</v>
      </c>
      <c r="F57" s="50">
        <f t="shared" si="5"/>
        <v>3106866</v>
      </c>
      <c r="G57" s="50">
        <f t="shared" si="5"/>
        <v>5135860</v>
      </c>
      <c r="H57" s="50">
        <f t="shared" si="5"/>
        <v>1930589</v>
      </c>
      <c r="I57" s="50">
        <f t="shared" si="5"/>
        <v>2501350</v>
      </c>
      <c r="J57" s="50">
        <f t="shared" si="5"/>
        <v>9567799</v>
      </c>
      <c r="K57" s="50">
        <f t="shared" si="5"/>
        <v>4057142</v>
      </c>
      <c r="L57" s="50">
        <f t="shared" si="5"/>
        <v>4934554</v>
      </c>
      <c r="M57" s="50">
        <f t="shared" si="5"/>
        <v>-2000708</v>
      </c>
      <c r="N57" s="50">
        <f t="shared" si="5"/>
        <v>6990988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16558787</v>
      </c>
      <c r="X57" s="50">
        <f t="shared" si="5"/>
        <v>1553418</v>
      </c>
      <c r="Y57" s="50">
        <f t="shared" si="5"/>
        <v>15005369</v>
      </c>
      <c r="Z57" s="51">
        <f>+IF(X57&lt;&gt;0,+(Y57/X57)*100,0)</f>
        <v>965.95822888623672</v>
      </c>
      <c r="AA57" s="48">
        <f>SUM(AA54:AA56)</f>
        <v>3106866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13087588</v>
      </c>
      <c r="D60" s="65">
        <f>SUM(D57:D59)</f>
        <v>0</v>
      </c>
      <c r="E60" s="66">
        <f t="shared" si="6"/>
        <v>3106866</v>
      </c>
      <c r="F60" s="67">
        <f t="shared" si="6"/>
        <v>3106866</v>
      </c>
      <c r="G60" s="67">
        <f t="shared" si="6"/>
        <v>5135860</v>
      </c>
      <c r="H60" s="67">
        <f t="shared" si="6"/>
        <v>1930589</v>
      </c>
      <c r="I60" s="67">
        <f t="shared" si="6"/>
        <v>2501350</v>
      </c>
      <c r="J60" s="67">
        <f t="shared" si="6"/>
        <v>9567799</v>
      </c>
      <c r="K60" s="67">
        <f t="shared" si="6"/>
        <v>4057142</v>
      </c>
      <c r="L60" s="67">
        <f t="shared" si="6"/>
        <v>4934554</v>
      </c>
      <c r="M60" s="67">
        <f t="shared" si="6"/>
        <v>-2000708</v>
      </c>
      <c r="N60" s="67">
        <f t="shared" si="6"/>
        <v>6990988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16558787</v>
      </c>
      <c r="X60" s="67">
        <f t="shared" si="6"/>
        <v>1553418</v>
      </c>
      <c r="Y60" s="67">
        <f t="shared" si="6"/>
        <v>15005369</v>
      </c>
      <c r="Z60" s="68">
        <f>+IF(X60&lt;&gt;0,+(Y60/X60)*100,0)</f>
        <v>965.95822888623672</v>
      </c>
      <c r="AA60" s="65">
        <f>SUM(AA57:AA59)</f>
        <v>3106866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312940989</v>
      </c>
      <c r="D7" s="20"/>
      <c r="E7" s="21">
        <v>362721823</v>
      </c>
      <c r="F7" s="22">
        <v>362721823</v>
      </c>
      <c r="G7" s="22">
        <v>20227510</v>
      </c>
      <c r="H7" s="22">
        <v>24847867</v>
      </c>
      <c r="I7" s="22">
        <v>25806339</v>
      </c>
      <c r="J7" s="22">
        <v>70881716</v>
      </c>
      <c r="K7" s="22">
        <v>32720487</v>
      </c>
      <c r="L7" s="22">
        <v>27619953</v>
      </c>
      <c r="M7" s="22">
        <v>29301980</v>
      </c>
      <c r="N7" s="22">
        <v>89642420</v>
      </c>
      <c r="O7" s="22"/>
      <c r="P7" s="22"/>
      <c r="Q7" s="22"/>
      <c r="R7" s="22"/>
      <c r="S7" s="22"/>
      <c r="T7" s="22"/>
      <c r="U7" s="22"/>
      <c r="V7" s="22"/>
      <c r="W7" s="22">
        <v>160524136</v>
      </c>
      <c r="X7" s="22">
        <v>181360908</v>
      </c>
      <c r="Y7" s="22">
        <v>-20836772</v>
      </c>
      <c r="Z7" s="23">
        <v>-11.48911980524491</v>
      </c>
      <c r="AA7" s="20">
        <v>362721823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>
        <v>224066</v>
      </c>
      <c r="H10" s="22"/>
      <c r="I10" s="22"/>
      <c r="J10" s="22">
        <v>224066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224066</v>
      </c>
      <c r="X10" s="22">
        <v>498</v>
      </c>
      <c r="Y10" s="22">
        <v>223568</v>
      </c>
      <c r="Z10" s="23">
        <v>44893.172690763058</v>
      </c>
      <c r="AA10" s="20">
        <v>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72173525</v>
      </c>
      <c r="D13" s="20"/>
      <c r="E13" s="21">
        <v>75100000</v>
      </c>
      <c r="F13" s="22">
        <v>75100000</v>
      </c>
      <c r="G13" s="22">
        <v>6566727</v>
      </c>
      <c r="H13" s="22">
        <v>6475543</v>
      </c>
      <c r="I13" s="22">
        <v>6526274</v>
      </c>
      <c r="J13" s="22">
        <v>19568544</v>
      </c>
      <c r="K13" s="22">
        <v>6603165</v>
      </c>
      <c r="L13" s="22">
        <v>6696654</v>
      </c>
      <c r="M13" s="22">
        <v>5854840</v>
      </c>
      <c r="N13" s="22">
        <v>19154659</v>
      </c>
      <c r="O13" s="22"/>
      <c r="P13" s="22"/>
      <c r="Q13" s="22"/>
      <c r="R13" s="22"/>
      <c r="S13" s="22"/>
      <c r="T13" s="22"/>
      <c r="U13" s="22"/>
      <c r="V13" s="22"/>
      <c r="W13" s="22">
        <v>38723203</v>
      </c>
      <c r="X13" s="22">
        <v>37549998</v>
      </c>
      <c r="Y13" s="22">
        <v>1173205</v>
      </c>
      <c r="Z13" s="23">
        <v>3.1243809919776826</v>
      </c>
      <c r="AA13" s="20">
        <v>75100000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8000000</v>
      </c>
      <c r="F26" s="22">
        <v>8000000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4000002</v>
      </c>
      <c r="Y26" s="22">
        <v>-4000002</v>
      </c>
      <c r="Z26" s="23">
        <v>-100</v>
      </c>
      <c r="AA26" s="20">
        <v>8000000</v>
      </c>
    </row>
    <row r="27" spans="1:27" x14ac:dyDescent="0.25">
      <c r="A27" s="19" t="s">
        <v>40</v>
      </c>
      <c r="B27" s="15" t="s">
        <v>32</v>
      </c>
      <c r="C27" s="20">
        <v>697471</v>
      </c>
      <c r="D27" s="20"/>
      <c r="E27" s="21">
        <v>620000</v>
      </c>
      <c r="F27" s="22">
        <v>620000</v>
      </c>
      <c r="G27" s="22">
        <v>62003</v>
      </c>
      <c r="H27" s="22">
        <v>60913</v>
      </c>
      <c r="I27" s="22">
        <v>60869</v>
      </c>
      <c r="J27" s="22">
        <v>183785</v>
      </c>
      <c r="K27" s="22">
        <v>61104</v>
      </c>
      <c r="L27" s="22">
        <v>61960</v>
      </c>
      <c r="M27" s="22">
        <v>53681</v>
      </c>
      <c r="N27" s="22">
        <v>176745</v>
      </c>
      <c r="O27" s="22"/>
      <c r="P27" s="22"/>
      <c r="Q27" s="22"/>
      <c r="R27" s="22"/>
      <c r="S27" s="22"/>
      <c r="T27" s="22"/>
      <c r="U27" s="22"/>
      <c r="V27" s="22"/>
      <c r="W27" s="22">
        <v>360530</v>
      </c>
      <c r="X27" s="22">
        <v>310002</v>
      </c>
      <c r="Y27" s="22">
        <v>50528</v>
      </c>
      <c r="Z27" s="23">
        <v>16.299249682260115</v>
      </c>
      <c r="AA27" s="20">
        <v>620000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1475434</v>
      </c>
      <c r="D29" s="20"/>
      <c r="E29" s="21">
        <v>1650000</v>
      </c>
      <c r="F29" s="22">
        <v>1650000</v>
      </c>
      <c r="G29" s="22">
        <v>85530</v>
      </c>
      <c r="H29" s="22">
        <v>115557</v>
      </c>
      <c r="I29" s="22">
        <v>110003</v>
      </c>
      <c r="J29" s="22">
        <v>311090</v>
      </c>
      <c r="K29" s="22">
        <v>57750</v>
      </c>
      <c r="L29" s="22">
        <v>130486</v>
      </c>
      <c r="M29" s="22">
        <v>120843</v>
      </c>
      <c r="N29" s="22">
        <v>309079</v>
      </c>
      <c r="O29" s="22"/>
      <c r="P29" s="22"/>
      <c r="Q29" s="22"/>
      <c r="R29" s="22"/>
      <c r="S29" s="22"/>
      <c r="T29" s="22"/>
      <c r="U29" s="22"/>
      <c r="V29" s="22"/>
      <c r="W29" s="22">
        <v>620169</v>
      </c>
      <c r="X29" s="22">
        <v>825000</v>
      </c>
      <c r="Y29" s="22">
        <v>-204831</v>
      </c>
      <c r="Z29" s="23">
        <v>-24.827999999999999</v>
      </c>
      <c r="AA29" s="20">
        <v>1650000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387287419</v>
      </c>
      <c r="D33" s="29">
        <f t="shared" ref="D33:Y33" si="0">SUM(D6:D32)</f>
        <v>0</v>
      </c>
      <c r="E33" s="30">
        <f t="shared" si="0"/>
        <v>448092823</v>
      </c>
      <c r="F33" s="31">
        <f t="shared" si="0"/>
        <v>448092823</v>
      </c>
      <c r="G33" s="31">
        <f t="shared" si="0"/>
        <v>27165836</v>
      </c>
      <c r="H33" s="31">
        <f t="shared" si="0"/>
        <v>31499880</v>
      </c>
      <c r="I33" s="31">
        <f t="shared" si="0"/>
        <v>32503485</v>
      </c>
      <c r="J33" s="31">
        <f t="shared" si="0"/>
        <v>91169201</v>
      </c>
      <c r="K33" s="31">
        <f t="shared" si="0"/>
        <v>39442506</v>
      </c>
      <c r="L33" s="31">
        <f t="shared" si="0"/>
        <v>34509053</v>
      </c>
      <c r="M33" s="31">
        <f t="shared" si="0"/>
        <v>35331344</v>
      </c>
      <c r="N33" s="31">
        <f t="shared" si="0"/>
        <v>109282903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200452104</v>
      </c>
      <c r="X33" s="31">
        <f t="shared" si="0"/>
        <v>224046408</v>
      </c>
      <c r="Y33" s="31">
        <f t="shared" si="0"/>
        <v>-23594304</v>
      </c>
      <c r="Z33" s="32">
        <f>+IF(X33&lt;&gt;0,+(Y33/X33)*100,0)</f>
        <v>-10.530989633183497</v>
      </c>
      <c r="AA33" s="29">
        <f>SUM(AA6:AA32)</f>
        <v>448092823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58461026</v>
      </c>
      <c r="D35" s="20"/>
      <c r="E35" s="21">
        <v>64409471</v>
      </c>
      <c r="F35" s="22">
        <v>64409471</v>
      </c>
      <c r="G35" s="22">
        <v>4820887</v>
      </c>
      <c r="H35" s="22">
        <v>4182431</v>
      </c>
      <c r="I35" s="22">
        <v>4744677</v>
      </c>
      <c r="J35" s="22">
        <v>13747995</v>
      </c>
      <c r="K35" s="22">
        <v>5158096</v>
      </c>
      <c r="L35" s="22">
        <v>5037492</v>
      </c>
      <c r="M35" s="22">
        <v>6032171</v>
      </c>
      <c r="N35" s="22">
        <v>16227759</v>
      </c>
      <c r="O35" s="22"/>
      <c r="P35" s="22"/>
      <c r="Q35" s="22"/>
      <c r="R35" s="22"/>
      <c r="S35" s="22"/>
      <c r="T35" s="22"/>
      <c r="U35" s="22"/>
      <c r="V35" s="22"/>
      <c r="W35" s="22">
        <v>29975754</v>
      </c>
      <c r="X35" s="22">
        <v>32204760</v>
      </c>
      <c r="Y35" s="22">
        <v>-2229006</v>
      </c>
      <c r="Z35" s="23">
        <v>-6.9213557250543083</v>
      </c>
      <c r="AA35" s="20">
        <v>64409471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96786414</v>
      </c>
      <c r="D38" s="20"/>
      <c r="E38" s="21">
        <v>129773000</v>
      </c>
      <c r="F38" s="22">
        <v>129773000</v>
      </c>
      <c r="G38" s="22">
        <v>785662</v>
      </c>
      <c r="H38" s="22">
        <v>9737610</v>
      </c>
      <c r="I38" s="22">
        <v>16677432</v>
      </c>
      <c r="J38" s="22">
        <v>27200704</v>
      </c>
      <c r="K38" s="22">
        <v>9008158</v>
      </c>
      <c r="L38" s="22">
        <v>8371228</v>
      </c>
      <c r="M38" s="22">
        <v>11781821</v>
      </c>
      <c r="N38" s="22">
        <v>29161207</v>
      </c>
      <c r="O38" s="22"/>
      <c r="P38" s="22"/>
      <c r="Q38" s="22"/>
      <c r="R38" s="22"/>
      <c r="S38" s="22"/>
      <c r="T38" s="22"/>
      <c r="U38" s="22"/>
      <c r="V38" s="22"/>
      <c r="W38" s="22">
        <v>56361911</v>
      </c>
      <c r="X38" s="22">
        <v>64886502</v>
      </c>
      <c r="Y38" s="22">
        <v>-8524591</v>
      </c>
      <c r="Z38" s="23">
        <v>-13.137695417761924</v>
      </c>
      <c r="AA38" s="20">
        <v>129773000</v>
      </c>
    </row>
    <row r="39" spans="1:27" x14ac:dyDescent="0.25">
      <c r="A39" s="19" t="s">
        <v>65</v>
      </c>
      <c r="B39" s="15" t="s">
        <v>32</v>
      </c>
      <c r="C39" s="20">
        <v>91497191</v>
      </c>
      <c r="D39" s="20"/>
      <c r="E39" s="21">
        <v>69000000</v>
      </c>
      <c r="F39" s="22">
        <v>69000000</v>
      </c>
      <c r="G39" s="22"/>
      <c r="H39" s="22">
        <v>17250000</v>
      </c>
      <c r="I39" s="22"/>
      <c r="J39" s="22">
        <v>17250000</v>
      </c>
      <c r="K39" s="22"/>
      <c r="L39" s="22">
        <v>17250000</v>
      </c>
      <c r="M39" s="22"/>
      <c r="N39" s="22">
        <v>17250000</v>
      </c>
      <c r="O39" s="22"/>
      <c r="P39" s="22"/>
      <c r="Q39" s="22"/>
      <c r="R39" s="22"/>
      <c r="S39" s="22"/>
      <c r="T39" s="22"/>
      <c r="U39" s="22"/>
      <c r="V39" s="22"/>
      <c r="W39" s="22">
        <v>34500000</v>
      </c>
      <c r="X39" s="22">
        <v>34500000</v>
      </c>
      <c r="Y39" s="22"/>
      <c r="Z39" s="23"/>
      <c r="AA39" s="20">
        <v>69000000</v>
      </c>
    </row>
    <row r="40" spans="1:27" x14ac:dyDescent="0.25">
      <c r="A40" s="19" t="s">
        <v>66</v>
      </c>
      <c r="B40" s="15" t="s">
        <v>32</v>
      </c>
      <c r="C40" s="20">
        <v>18568544</v>
      </c>
      <c r="D40" s="20"/>
      <c r="E40" s="21">
        <v>9000000</v>
      </c>
      <c r="F40" s="22">
        <v>9000000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4500000</v>
      </c>
      <c r="Y40" s="22">
        <v>-4500000</v>
      </c>
      <c r="Z40" s="23">
        <v>-100</v>
      </c>
      <c r="AA40" s="20">
        <v>9000000</v>
      </c>
    </row>
    <row r="41" spans="1:27" x14ac:dyDescent="0.25">
      <c r="A41" s="19" t="s">
        <v>40</v>
      </c>
      <c r="B41" s="15" t="s">
        <v>32</v>
      </c>
      <c r="C41" s="20">
        <v>3241590</v>
      </c>
      <c r="D41" s="20"/>
      <c r="E41" s="21">
        <v>2895994</v>
      </c>
      <c r="F41" s="22">
        <v>2895994</v>
      </c>
      <c r="G41" s="22"/>
      <c r="H41" s="22"/>
      <c r="I41" s="22"/>
      <c r="J41" s="22"/>
      <c r="K41" s="22"/>
      <c r="L41" s="22"/>
      <c r="M41" s="22">
        <v>1504243</v>
      </c>
      <c r="N41" s="22">
        <v>1504243</v>
      </c>
      <c r="O41" s="22"/>
      <c r="P41" s="22"/>
      <c r="Q41" s="22"/>
      <c r="R41" s="22"/>
      <c r="S41" s="22"/>
      <c r="T41" s="22"/>
      <c r="U41" s="22"/>
      <c r="V41" s="22"/>
      <c r="W41" s="22">
        <v>1504243</v>
      </c>
      <c r="X41" s="22">
        <v>1447997</v>
      </c>
      <c r="Y41" s="22">
        <v>56246</v>
      </c>
      <c r="Z41" s="23">
        <v>3.8844003129840736</v>
      </c>
      <c r="AA41" s="20">
        <v>2895994</v>
      </c>
    </row>
    <row r="42" spans="1:27" x14ac:dyDescent="0.25">
      <c r="A42" s="19" t="s">
        <v>67</v>
      </c>
      <c r="B42" s="15" t="s">
        <v>32</v>
      </c>
      <c r="C42" s="20">
        <v>1057</v>
      </c>
      <c r="D42" s="20"/>
      <c r="E42" s="21">
        <v>1520000</v>
      </c>
      <c r="F42" s="22">
        <v>1520000</v>
      </c>
      <c r="G42" s="22">
        <v>1427</v>
      </c>
      <c r="H42" s="22"/>
      <c r="I42" s="22"/>
      <c r="J42" s="22">
        <v>1427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1427</v>
      </c>
      <c r="X42" s="22">
        <v>760002</v>
      </c>
      <c r="Y42" s="22">
        <v>-758575</v>
      </c>
      <c r="Z42" s="23">
        <v>-99.812237336217535</v>
      </c>
      <c r="AA42" s="20">
        <v>1520000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57169523</v>
      </c>
      <c r="D45" s="20"/>
      <c r="E45" s="21">
        <v>58812453</v>
      </c>
      <c r="F45" s="22">
        <v>58812453</v>
      </c>
      <c r="G45" s="22">
        <v>98487</v>
      </c>
      <c r="H45" s="22">
        <v>5720814</v>
      </c>
      <c r="I45" s="22">
        <v>5547965</v>
      </c>
      <c r="J45" s="22">
        <v>11367266</v>
      </c>
      <c r="K45" s="22">
        <v>4398726</v>
      </c>
      <c r="L45" s="22">
        <v>4201627</v>
      </c>
      <c r="M45" s="22">
        <v>3889717</v>
      </c>
      <c r="N45" s="22">
        <v>12490070</v>
      </c>
      <c r="O45" s="22"/>
      <c r="P45" s="22"/>
      <c r="Q45" s="22"/>
      <c r="R45" s="22"/>
      <c r="S45" s="22"/>
      <c r="T45" s="22"/>
      <c r="U45" s="22"/>
      <c r="V45" s="22"/>
      <c r="W45" s="22">
        <v>23857336</v>
      </c>
      <c r="X45" s="22">
        <v>29406222</v>
      </c>
      <c r="Y45" s="22">
        <v>-5548886</v>
      </c>
      <c r="Z45" s="23">
        <v>-18.869768445603111</v>
      </c>
      <c r="AA45" s="20">
        <v>58812453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93812385</v>
      </c>
      <c r="D47" s="20"/>
      <c r="E47" s="21">
        <v>69000000</v>
      </c>
      <c r="F47" s="22">
        <v>69000000</v>
      </c>
      <c r="G47" s="22"/>
      <c r="H47" s="22"/>
      <c r="I47" s="22">
        <v>15253238</v>
      </c>
      <c r="J47" s="22">
        <v>15253238</v>
      </c>
      <c r="K47" s="22"/>
      <c r="L47" s="22">
        <v>10375371</v>
      </c>
      <c r="M47" s="22"/>
      <c r="N47" s="22">
        <v>10375371</v>
      </c>
      <c r="O47" s="22"/>
      <c r="P47" s="22"/>
      <c r="Q47" s="22"/>
      <c r="R47" s="22"/>
      <c r="S47" s="22"/>
      <c r="T47" s="22"/>
      <c r="U47" s="22"/>
      <c r="V47" s="22"/>
      <c r="W47" s="22">
        <v>25628609</v>
      </c>
      <c r="X47" s="22">
        <v>34499994</v>
      </c>
      <c r="Y47" s="22">
        <v>-8871385</v>
      </c>
      <c r="Z47" s="23">
        <v>-25.714163892318361</v>
      </c>
      <c r="AA47" s="20">
        <v>69000000</v>
      </c>
    </row>
    <row r="48" spans="1:27" x14ac:dyDescent="0.25">
      <c r="A48" s="37" t="s">
        <v>73</v>
      </c>
      <c r="B48" s="28" t="s">
        <v>32</v>
      </c>
      <c r="C48" s="29">
        <f>SUM(C35:C47)</f>
        <v>419537730</v>
      </c>
      <c r="D48" s="29">
        <f t="shared" ref="D48:Y48" si="1">SUM(D35:D47)</f>
        <v>0</v>
      </c>
      <c r="E48" s="30">
        <f t="shared" si="1"/>
        <v>404410918</v>
      </c>
      <c r="F48" s="31">
        <f t="shared" si="1"/>
        <v>404410918</v>
      </c>
      <c r="G48" s="31">
        <f t="shared" si="1"/>
        <v>5706463</v>
      </c>
      <c r="H48" s="31">
        <f t="shared" si="1"/>
        <v>36890855</v>
      </c>
      <c r="I48" s="31">
        <f t="shared" si="1"/>
        <v>42223312</v>
      </c>
      <c r="J48" s="31">
        <f t="shared" si="1"/>
        <v>84820630</v>
      </c>
      <c r="K48" s="31">
        <f t="shared" si="1"/>
        <v>18564980</v>
      </c>
      <c r="L48" s="31">
        <f t="shared" si="1"/>
        <v>45235718</v>
      </c>
      <c r="M48" s="31">
        <f t="shared" si="1"/>
        <v>23207952</v>
      </c>
      <c r="N48" s="31">
        <f t="shared" si="1"/>
        <v>87008650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171829280</v>
      </c>
      <c r="X48" s="31">
        <f t="shared" si="1"/>
        <v>202205477</v>
      </c>
      <c r="Y48" s="31">
        <f t="shared" si="1"/>
        <v>-30376197</v>
      </c>
      <c r="Z48" s="32">
        <f>+IF(X48&lt;&gt;0,+(Y48/X48)*100,0)</f>
        <v>-15.022440267530438</v>
      </c>
      <c r="AA48" s="29">
        <f>SUM(AA35:AA47)</f>
        <v>404410918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-32250311</v>
      </c>
      <c r="D49" s="39">
        <f t="shared" si="2"/>
        <v>0</v>
      </c>
      <c r="E49" s="40">
        <f t="shared" si="2"/>
        <v>43681905</v>
      </c>
      <c r="F49" s="41">
        <f t="shared" si="2"/>
        <v>43681905</v>
      </c>
      <c r="G49" s="41">
        <f t="shared" si="2"/>
        <v>21459373</v>
      </c>
      <c r="H49" s="41">
        <f t="shared" si="2"/>
        <v>-5390975</v>
      </c>
      <c r="I49" s="41">
        <f t="shared" si="2"/>
        <v>-9719827</v>
      </c>
      <c r="J49" s="41">
        <f t="shared" si="2"/>
        <v>6348571</v>
      </c>
      <c r="K49" s="41">
        <f t="shared" si="2"/>
        <v>20877526</v>
      </c>
      <c r="L49" s="41">
        <f t="shared" si="2"/>
        <v>-10726665</v>
      </c>
      <c r="M49" s="41">
        <f t="shared" si="2"/>
        <v>12123392</v>
      </c>
      <c r="N49" s="41">
        <f t="shared" si="2"/>
        <v>22274253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28622824</v>
      </c>
      <c r="X49" s="41">
        <f t="shared" si="2"/>
        <v>21840931</v>
      </c>
      <c r="Y49" s="41">
        <f t="shared" si="2"/>
        <v>6781893</v>
      </c>
      <c r="Z49" s="42">
        <f>+IF(X49&lt;&gt;0,+(Y49/X49)*100,0)</f>
        <v>31.051299965189212</v>
      </c>
      <c r="AA49" s="39">
        <f>+AA33-AA48</f>
        <v>43681905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-32250311</v>
      </c>
      <c r="D52" s="48">
        <f t="shared" si="3"/>
        <v>0</v>
      </c>
      <c r="E52" s="49">
        <f t="shared" si="3"/>
        <v>43681905</v>
      </c>
      <c r="F52" s="50">
        <f t="shared" si="3"/>
        <v>43681905</v>
      </c>
      <c r="G52" s="50">
        <f t="shared" si="3"/>
        <v>21459373</v>
      </c>
      <c r="H52" s="50">
        <f t="shared" si="3"/>
        <v>-5390975</v>
      </c>
      <c r="I52" s="50">
        <f t="shared" si="3"/>
        <v>-9719827</v>
      </c>
      <c r="J52" s="50">
        <f t="shared" si="3"/>
        <v>6348571</v>
      </c>
      <c r="K52" s="50">
        <f t="shared" si="3"/>
        <v>20877526</v>
      </c>
      <c r="L52" s="50">
        <f t="shared" si="3"/>
        <v>-10726665</v>
      </c>
      <c r="M52" s="50">
        <f t="shared" si="3"/>
        <v>12123392</v>
      </c>
      <c r="N52" s="50">
        <f t="shared" si="3"/>
        <v>22274253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28622824</v>
      </c>
      <c r="X52" s="50">
        <f t="shared" si="3"/>
        <v>21840931</v>
      </c>
      <c r="Y52" s="50">
        <f t="shared" si="3"/>
        <v>6781893</v>
      </c>
      <c r="Z52" s="51">
        <f>+IF(X52&lt;&gt;0,+(Y52/X52)*100,0)</f>
        <v>31.051299965189212</v>
      </c>
      <c r="AA52" s="48">
        <f>SUM(AA49:AA51)</f>
        <v>43681905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-32250311</v>
      </c>
      <c r="D54" s="54">
        <f>+D52-D53</f>
        <v>0</v>
      </c>
      <c r="E54" s="55">
        <f t="shared" si="4"/>
        <v>43681905</v>
      </c>
      <c r="F54" s="56">
        <f t="shared" si="4"/>
        <v>43681905</v>
      </c>
      <c r="G54" s="56">
        <f t="shared" si="4"/>
        <v>21459373</v>
      </c>
      <c r="H54" s="56">
        <f t="shared" si="4"/>
        <v>-5390975</v>
      </c>
      <c r="I54" s="56">
        <f t="shared" si="4"/>
        <v>-9719827</v>
      </c>
      <c r="J54" s="56">
        <f t="shared" si="4"/>
        <v>6348571</v>
      </c>
      <c r="K54" s="56">
        <f t="shared" si="4"/>
        <v>20877526</v>
      </c>
      <c r="L54" s="56">
        <f t="shared" si="4"/>
        <v>-10726665</v>
      </c>
      <c r="M54" s="56">
        <f t="shared" si="4"/>
        <v>12123392</v>
      </c>
      <c r="N54" s="56">
        <f t="shared" si="4"/>
        <v>22274253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28622824</v>
      </c>
      <c r="X54" s="56">
        <f t="shared" si="4"/>
        <v>21840931</v>
      </c>
      <c r="Y54" s="56">
        <f t="shared" si="4"/>
        <v>6781893</v>
      </c>
      <c r="Z54" s="57">
        <f>+IF(X54&lt;&gt;0,+(Y54/X54)*100,0)</f>
        <v>31.051299965189212</v>
      </c>
      <c r="AA54" s="54">
        <f>+AA52-AA53</f>
        <v>43681905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-32250311</v>
      </c>
      <c r="D57" s="48">
        <f>SUM(D54:D56)</f>
        <v>0</v>
      </c>
      <c r="E57" s="49">
        <f t="shared" si="5"/>
        <v>43681905</v>
      </c>
      <c r="F57" s="50">
        <f t="shared" si="5"/>
        <v>43681905</v>
      </c>
      <c r="G57" s="50">
        <f t="shared" si="5"/>
        <v>21459373</v>
      </c>
      <c r="H57" s="50">
        <f t="shared" si="5"/>
        <v>-5390975</v>
      </c>
      <c r="I57" s="50">
        <f t="shared" si="5"/>
        <v>-9719827</v>
      </c>
      <c r="J57" s="50">
        <f t="shared" si="5"/>
        <v>6348571</v>
      </c>
      <c r="K57" s="50">
        <f t="shared" si="5"/>
        <v>20877526</v>
      </c>
      <c r="L57" s="50">
        <f t="shared" si="5"/>
        <v>-10726665</v>
      </c>
      <c r="M57" s="50">
        <f t="shared" si="5"/>
        <v>12123392</v>
      </c>
      <c r="N57" s="50">
        <f t="shared" si="5"/>
        <v>22274253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28622824</v>
      </c>
      <c r="X57" s="50">
        <f t="shared" si="5"/>
        <v>21840931</v>
      </c>
      <c r="Y57" s="50">
        <f t="shared" si="5"/>
        <v>6781893</v>
      </c>
      <c r="Z57" s="51">
        <f>+IF(X57&lt;&gt;0,+(Y57/X57)*100,0)</f>
        <v>31.051299965189212</v>
      </c>
      <c r="AA57" s="48">
        <f>SUM(AA54:AA56)</f>
        <v>43681905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-32250311</v>
      </c>
      <c r="D60" s="65">
        <f>SUM(D57:D59)</f>
        <v>0</v>
      </c>
      <c r="E60" s="66">
        <f t="shared" si="6"/>
        <v>43681905</v>
      </c>
      <c r="F60" s="67">
        <f t="shared" si="6"/>
        <v>43681905</v>
      </c>
      <c r="G60" s="67">
        <f t="shared" si="6"/>
        <v>21459373</v>
      </c>
      <c r="H60" s="67">
        <f t="shared" si="6"/>
        <v>-5390975</v>
      </c>
      <c r="I60" s="67">
        <f t="shared" si="6"/>
        <v>-9719827</v>
      </c>
      <c r="J60" s="67">
        <f t="shared" si="6"/>
        <v>6348571</v>
      </c>
      <c r="K60" s="67">
        <f t="shared" si="6"/>
        <v>20877526</v>
      </c>
      <c r="L60" s="67">
        <f t="shared" si="6"/>
        <v>-10726665</v>
      </c>
      <c r="M60" s="67">
        <f t="shared" si="6"/>
        <v>12123392</v>
      </c>
      <c r="N60" s="67">
        <f t="shared" si="6"/>
        <v>22274253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28622824</v>
      </c>
      <c r="X60" s="67">
        <f t="shared" si="6"/>
        <v>21840931</v>
      </c>
      <c r="Y60" s="67">
        <f t="shared" si="6"/>
        <v>6781893</v>
      </c>
      <c r="Z60" s="68">
        <f>+IF(X60&lt;&gt;0,+(Y60/X60)*100,0)</f>
        <v>31.051299965189212</v>
      </c>
      <c r="AA60" s="65">
        <f>SUM(AA57:AA59)</f>
        <v>43681905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24490899</v>
      </c>
      <c r="D7" s="20"/>
      <c r="E7" s="21">
        <v>45247955</v>
      </c>
      <c r="F7" s="22">
        <v>45247955</v>
      </c>
      <c r="G7" s="22">
        <v>-14023</v>
      </c>
      <c r="H7" s="22">
        <v>2282985</v>
      </c>
      <c r="I7" s="22">
        <v>429402</v>
      </c>
      <c r="J7" s="22">
        <v>2698364</v>
      </c>
      <c r="K7" s="22">
        <v>1900576</v>
      </c>
      <c r="L7" s="22">
        <v>2287410</v>
      </c>
      <c r="M7" s="22"/>
      <c r="N7" s="22">
        <v>4187986</v>
      </c>
      <c r="O7" s="22"/>
      <c r="P7" s="22"/>
      <c r="Q7" s="22"/>
      <c r="R7" s="22"/>
      <c r="S7" s="22"/>
      <c r="T7" s="22"/>
      <c r="U7" s="22"/>
      <c r="V7" s="22"/>
      <c r="W7" s="22">
        <v>6886350</v>
      </c>
      <c r="X7" s="22">
        <v>22623984</v>
      </c>
      <c r="Y7" s="22">
        <v>-15737634</v>
      </c>
      <c r="Z7" s="23">
        <v>-69.561727059212913</v>
      </c>
      <c r="AA7" s="20">
        <v>45247955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30106157</v>
      </c>
      <c r="D13" s="20"/>
      <c r="E13" s="21">
        <v>15859831</v>
      </c>
      <c r="F13" s="22">
        <v>15859831</v>
      </c>
      <c r="G13" s="22">
        <v>-8866</v>
      </c>
      <c r="H13" s="22">
        <v>2674103</v>
      </c>
      <c r="I13" s="22">
        <v>2694502</v>
      </c>
      <c r="J13" s="22">
        <v>5359739</v>
      </c>
      <c r="K13" s="22">
        <v>2556907</v>
      </c>
      <c r="L13" s="22">
        <v>2644066</v>
      </c>
      <c r="M13" s="22"/>
      <c r="N13" s="22">
        <v>5200973</v>
      </c>
      <c r="O13" s="22"/>
      <c r="P13" s="22"/>
      <c r="Q13" s="22"/>
      <c r="R13" s="22"/>
      <c r="S13" s="22"/>
      <c r="T13" s="22"/>
      <c r="U13" s="22"/>
      <c r="V13" s="22"/>
      <c r="W13" s="22">
        <v>10560712</v>
      </c>
      <c r="X13" s="22">
        <v>7929918</v>
      </c>
      <c r="Y13" s="22">
        <v>2630794</v>
      </c>
      <c r="Z13" s="23">
        <v>33.175551121713994</v>
      </c>
      <c r="AA13" s="20">
        <v>15859831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54597056</v>
      </c>
      <c r="D33" s="29">
        <f t="shared" ref="D33:Y33" si="0">SUM(D6:D32)</f>
        <v>0</v>
      </c>
      <c r="E33" s="30">
        <f t="shared" si="0"/>
        <v>61107786</v>
      </c>
      <c r="F33" s="31">
        <f t="shared" si="0"/>
        <v>61107786</v>
      </c>
      <c r="G33" s="31">
        <f t="shared" si="0"/>
        <v>-22889</v>
      </c>
      <c r="H33" s="31">
        <f t="shared" si="0"/>
        <v>4957088</v>
      </c>
      <c r="I33" s="31">
        <f t="shared" si="0"/>
        <v>3123904</v>
      </c>
      <c r="J33" s="31">
        <f t="shared" si="0"/>
        <v>8058103</v>
      </c>
      <c r="K33" s="31">
        <f t="shared" si="0"/>
        <v>4457483</v>
      </c>
      <c r="L33" s="31">
        <f t="shared" si="0"/>
        <v>4931476</v>
      </c>
      <c r="M33" s="31">
        <f t="shared" si="0"/>
        <v>0</v>
      </c>
      <c r="N33" s="31">
        <f t="shared" si="0"/>
        <v>9388959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17447062</v>
      </c>
      <c r="X33" s="31">
        <f t="shared" si="0"/>
        <v>30553902</v>
      </c>
      <c r="Y33" s="31">
        <f t="shared" si="0"/>
        <v>-13106840</v>
      </c>
      <c r="Z33" s="32">
        <f>+IF(X33&lt;&gt;0,+(Y33/X33)*100,0)</f>
        <v>-42.8974341804199</v>
      </c>
      <c r="AA33" s="29">
        <f>SUM(AA6:AA32)</f>
        <v>61107786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15016637</v>
      </c>
      <c r="D35" s="20"/>
      <c r="E35" s="21">
        <v>15344314</v>
      </c>
      <c r="F35" s="22">
        <v>15344314</v>
      </c>
      <c r="G35" s="22">
        <v>1313510</v>
      </c>
      <c r="H35" s="22">
        <v>1175096</v>
      </c>
      <c r="I35" s="22">
        <v>1497008</v>
      </c>
      <c r="J35" s="22">
        <v>3985614</v>
      </c>
      <c r="K35" s="22">
        <v>1181537</v>
      </c>
      <c r="L35" s="22">
        <v>1209627</v>
      </c>
      <c r="M35" s="22">
        <v>1199622</v>
      </c>
      <c r="N35" s="22">
        <v>3590786</v>
      </c>
      <c r="O35" s="22"/>
      <c r="P35" s="22"/>
      <c r="Q35" s="22"/>
      <c r="R35" s="22"/>
      <c r="S35" s="22"/>
      <c r="T35" s="22"/>
      <c r="U35" s="22"/>
      <c r="V35" s="22"/>
      <c r="W35" s="22">
        <v>7576400</v>
      </c>
      <c r="X35" s="22">
        <v>7672164</v>
      </c>
      <c r="Y35" s="22">
        <v>-95764</v>
      </c>
      <c r="Z35" s="23">
        <v>-1.2482006380468404</v>
      </c>
      <c r="AA35" s="20">
        <v>15344314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9959007</v>
      </c>
      <c r="D38" s="20"/>
      <c r="E38" s="21">
        <v>12960000</v>
      </c>
      <c r="F38" s="22">
        <v>12960000</v>
      </c>
      <c r="G38" s="22"/>
      <c r="H38" s="22">
        <v>2315915</v>
      </c>
      <c r="I38" s="22"/>
      <c r="J38" s="22">
        <v>2315915</v>
      </c>
      <c r="K38" s="22"/>
      <c r="L38" s="22">
        <v>-247315</v>
      </c>
      <c r="M38" s="22">
        <v>199965</v>
      </c>
      <c r="N38" s="22">
        <v>-47350</v>
      </c>
      <c r="O38" s="22"/>
      <c r="P38" s="22"/>
      <c r="Q38" s="22"/>
      <c r="R38" s="22"/>
      <c r="S38" s="22"/>
      <c r="T38" s="22"/>
      <c r="U38" s="22"/>
      <c r="V38" s="22"/>
      <c r="W38" s="22">
        <v>2268565</v>
      </c>
      <c r="X38" s="22">
        <v>6480000</v>
      </c>
      <c r="Y38" s="22">
        <v>-4211435</v>
      </c>
      <c r="Z38" s="23">
        <v>-64.991280864197535</v>
      </c>
      <c r="AA38" s="20">
        <v>12960000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6634554</v>
      </c>
      <c r="D40" s="20"/>
      <c r="E40" s="21">
        <v>5300000</v>
      </c>
      <c r="F40" s="22">
        <v>5300000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2650002</v>
      </c>
      <c r="Y40" s="22">
        <v>-2650002</v>
      </c>
      <c r="Z40" s="23">
        <v>-100</v>
      </c>
      <c r="AA40" s="20">
        <v>5300000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8014048</v>
      </c>
      <c r="D42" s="20"/>
      <c r="E42" s="21"/>
      <c r="F42" s="22"/>
      <c r="G42" s="22"/>
      <c r="H42" s="22">
        <v>340087</v>
      </c>
      <c r="I42" s="22"/>
      <c r="J42" s="22">
        <v>340087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340087</v>
      </c>
      <c r="X42" s="22"/>
      <c r="Y42" s="22">
        <v>340087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45810</v>
      </c>
      <c r="D44" s="20"/>
      <c r="E44" s="21">
        <v>53000</v>
      </c>
      <c r="F44" s="22">
        <v>53000</v>
      </c>
      <c r="G44" s="22"/>
      <c r="H44" s="22">
        <v>6440</v>
      </c>
      <c r="I44" s="22"/>
      <c r="J44" s="22">
        <v>6440</v>
      </c>
      <c r="K44" s="22"/>
      <c r="L44" s="22">
        <v>12001</v>
      </c>
      <c r="M44" s="22"/>
      <c r="N44" s="22">
        <v>12001</v>
      </c>
      <c r="O44" s="22"/>
      <c r="P44" s="22"/>
      <c r="Q44" s="22"/>
      <c r="R44" s="22"/>
      <c r="S44" s="22"/>
      <c r="T44" s="22"/>
      <c r="U44" s="22"/>
      <c r="V44" s="22"/>
      <c r="W44" s="22">
        <v>18441</v>
      </c>
      <c r="X44" s="22">
        <v>26502</v>
      </c>
      <c r="Y44" s="22">
        <v>-8061</v>
      </c>
      <c r="Z44" s="23">
        <v>-30.416572334163462</v>
      </c>
      <c r="AA44" s="20">
        <v>53000</v>
      </c>
    </row>
    <row r="45" spans="1:27" x14ac:dyDescent="0.25">
      <c r="A45" s="19" t="s">
        <v>70</v>
      </c>
      <c r="B45" s="15" t="s">
        <v>32</v>
      </c>
      <c r="C45" s="20">
        <v>2167579</v>
      </c>
      <c r="D45" s="20"/>
      <c r="E45" s="21">
        <v>1282007</v>
      </c>
      <c r="F45" s="22">
        <v>1282007</v>
      </c>
      <c r="G45" s="22">
        <v>11468</v>
      </c>
      <c r="H45" s="22">
        <v>64270</v>
      </c>
      <c r="I45" s="22">
        <v>65229</v>
      </c>
      <c r="J45" s="22">
        <v>140967</v>
      </c>
      <c r="K45" s="22">
        <v>214260</v>
      </c>
      <c r="L45" s="22">
        <v>62903</v>
      </c>
      <c r="M45" s="22">
        <v>14480</v>
      </c>
      <c r="N45" s="22">
        <v>291643</v>
      </c>
      <c r="O45" s="22"/>
      <c r="P45" s="22"/>
      <c r="Q45" s="22"/>
      <c r="R45" s="22"/>
      <c r="S45" s="22"/>
      <c r="T45" s="22"/>
      <c r="U45" s="22"/>
      <c r="V45" s="22"/>
      <c r="W45" s="22">
        <v>432610</v>
      </c>
      <c r="X45" s="22">
        <v>641004</v>
      </c>
      <c r="Y45" s="22">
        <v>-208394</v>
      </c>
      <c r="Z45" s="23">
        <v>-32.510561556558152</v>
      </c>
      <c r="AA45" s="20">
        <v>1282007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41837635</v>
      </c>
      <c r="D48" s="29">
        <f t="shared" ref="D48:Y48" si="1">SUM(D35:D47)</f>
        <v>0</v>
      </c>
      <c r="E48" s="30">
        <f t="shared" si="1"/>
        <v>34939321</v>
      </c>
      <c r="F48" s="31">
        <f t="shared" si="1"/>
        <v>34939321</v>
      </c>
      <c r="G48" s="31">
        <f t="shared" si="1"/>
        <v>1324978</v>
      </c>
      <c r="H48" s="31">
        <f t="shared" si="1"/>
        <v>3901808</v>
      </c>
      <c r="I48" s="31">
        <f t="shared" si="1"/>
        <v>1562237</v>
      </c>
      <c r="J48" s="31">
        <f t="shared" si="1"/>
        <v>6789023</v>
      </c>
      <c r="K48" s="31">
        <f t="shared" si="1"/>
        <v>1395797</v>
      </c>
      <c r="L48" s="31">
        <f t="shared" si="1"/>
        <v>1037216</v>
      </c>
      <c r="M48" s="31">
        <f t="shared" si="1"/>
        <v>1414067</v>
      </c>
      <c r="N48" s="31">
        <f t="shared" si="1"/>
        <v>3847080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10636103</v>
      </c>
      <c r="X48" s="31">
        <f t="shared" si="1"/>
        <v>17469672</v>
      </c>
      <c r="Y48" s="31">
        <f t="shared" si="1"/>
        <v>-6833569</v>
      </c>
      <c r="Z48" s="32">
        <f>+IF(X48&lt;&gt;0,+(Y48/X48)*100,0)</f>
        <v>-39.116756170350534</v>
      </c>
      <c r="AA48" s="29">
        <f>SUM(AA35:AA47)</f>
        <v>34939321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12759421</v>
      </c>
      <c r="D49" s="39">
        <f t="shared" si="2"/>
        <v>0</v>
      </c>
      <c r="E49" s="40">
        <f t="shared" si="2"/>
        <v>26168465</v>
      </c>
      <c r="F49" s="41">
        <f t="shared" si="2"/>
        <v>26168465</v>
      </c>
      <c r="G49" s="41">
        <f t="shared" si="2"/>
        <v>-1347867</v>
      </c>
      <c r="H49" s="41">
        <f t="shared" si="2"/>
        <v>1055280</v>
      </c>
      <c r="I49" s="41">
        <f t="shared" si="2"/>
        <v>1561667</v>
      </c>
      <c r="J49" s="41">
        <f t="shared" si="2"/>
        <v>1269080</v>
      </c>
      <c r="K49" s="41">
        <f t="shared" si="2"/>
        <v>3061686</v>
      </c>
      <c r="L49" s="41">
        <f t="shared" si="2"/>
        <v>3894260</v>
      </c>
      <c r="M49" s="41">
        <f t="shared" si="2"/>
        <v>-1414067</v>
      </c>
      <c r="N49" s="41">
        <f t="shared" si="2"/>
        <v>5541879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6810959</v>
      </c>
      <c r="X49" s="41">
        <f t="shared" si="2"/>
        <v>13084230</v>
      </c>
      <c r="Y49" s="41">
        <f t="shared" si="2"/>
        <v>-6273271</v>
      </c>
      <c r="Z49" s="42">
        <f>+IF(X49&lt;&gt;0,+(Y49/X49)*100,0)</f>
        <v>-47.945282221422275</v>
      </c>
      <c r="AA49" s="39">
        <f>+AA33-AA48</f>
        <v>26168465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12759421</v>
      </c>
      <c r="D52" s="48">
        <f t="shared" si="3"/>
        <v>0</v>
      </c>
      <c r="E52" s="49">
        <f t="shared" si="3"/>
        <v>26168465</v>
      </c>
      <c r="F52" s="50">
        <f t="shared" si="3"/>
        <v>26168465</v>
      </c>
      <c r="G52" s="50">
        <f t="shared" si="3"/>
        <v>-1347867</v>
      </c>
      <c r="H52" s="50">
        <f t="shared" si="3"/>
        <v>1055280</v>
      </c>
      <c r="I52" s="50">
        <f t="shared" si="3"/>
        <v>1561667</v>
      </c>
      <c r="J52" s="50">
        <f t="shared" si="3"/>
        <v>1269080</v>
      </c>
      <c r="K52" s="50">
        <f t="shared" si="3"/>
        <v>3061686</v>
      </c>
      <c r="L52" s="50">
        <f t="shared" si="3"/>
        <v>3894260</v>
      </c>
      <c r="M52" s="50">
        <f t="shared" si="3"/>
        <v>-1414067</v>
      </c>
      <c r="N52" s="50">
        <f t="shared" si="3"/>
        <v>5541879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6810959</v>
      </c>
      <c r="X52" s="50">
        <f t="shared" si="3"/>
        <v>13084230</v>
      </c>
      <c r="Y52" s="50">
        <f t="shared" si="3"/>
        <v>-6273271</v>
      </c>
      <c r="Z52" s="51">
        <f>+IF(X52&lt;&gt;0,+(Y52/X52)*100,0)</f>
        <v>-47.945282221422275</v>
      </c>
      <c r="AA52" s="48">
        <f>SUM(AA49:AA51)</f>
        <v>26168465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12759421</v>
      </c>
      <c r="D54" s="54">
        <f>+D52-D53</f>
        <v>0</v>
      </c>
      <c r="E54" s="55">
        <f t="shared" si="4"/>
        <v>26168465</v>
      </c>
      <c r="F54" s="56">
        <f t="shared" si="4"/>
        <v>26168465</v>
      </c>
      <c r="G54" s="56">
        <f t="shared" si="4"/>
        <v>-1347867</v>
      </c>
      <c r="H54" s="56">
        <f t="shared" si="4"/>
        <v>1055280</v>
      </c>
      <c r="I54" s="56">
        <f t="shared" si="4"/>
        <v>1561667</v>
      </c>
      <c r="J54" s="56">
        <f t="shared" si="4"/>
        <v>1269080</v>
      </c>
      <c r="K54" s="56">
        <f t="shared" si="4"/>
        <v>3061686</v>
      </c>
      <c r="L54" s="56">
        <f t="shared" si="4"/>
        <v>3894260</v>
      </c>
      <c r="M54" s="56">
        <f t="shared" si="4"/>
        <v>-1414067</v>
      </c>
      <c r="N54" s="56">
        <f t="shared" si="4"/>
        <v>5541879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6810959</v>
      </c>
      <c r="X54" s="56">
        <f t="shared" si="4"/>
        <v>13084230</v>
      </c>
      <c r="Y54" s="56">
        <f t="shared" si="4"/>
        <v>-6273271</v>
      </c>
      <c r="Z54" s="57">
        <f>+IF(X54&lt;&gt;0,+(Y54/X54)*100,0)</f>
        <v>-47.945282221422275</v>
      </c>
      <c r="AA54" s="54">
        <f>+AA52-AA53</f>
        <v>26168465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12759421</v>
      </c>
      <c r="D57" s="48">
        <f>SUM(D54:D56)</f>
        <v>0</v>
      </c>
      <c r="E57" s="49">
        <f t="shared" si="5"/>
        <v>26168465</v>
      </c>
      <c r="F57" s="50">
        <f t="shared" si="5"/>
        <v>26168465</v>
      </c>
      <c r="G57" s="50">
        <f t="shared" si="5"/>
        <v>-1347867</v>
      </c>
      <c r="H57" s="50">
        <f t="shared" si="5"/>
        <v>1055280</v>
      </c>
      <c r="I57" s="50">
        <f t="shared" si="5"/>
        <v>1561667</v>
      </c>
      <c r="J57" s="50">
        <f t="shared" si="5"/>
        <v>1269080</v>
      </c>
      <c r="K57" s="50">
        <f t="shared" si="5"/>
        <v>3061686</v>
      </c>
      <c r="L57" s="50">
        <f t="shared" si="5"/>
        <v>3894260</v>
      </c>
      <c r="M57" s="50">
        <f t="shared" si="5"/>
        <v>-1414067</v>
      </c>
      <c r="N57" s="50">
        <f t="shared" si="5"/>
        <v>5541879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6810959</v>
      </c>
      <c r="X57" s="50">
        <f t="shared" si="5"/>
        <v>13084230</v>
      </c>
      <c r="Y57" s="50">
        <f t="shared" si="5"/>
        <v>-6273271</v>
      </c>
      <c r="Z57" s="51">
        <f>+IF(X57&lt;&gt;0,+(Y57/X57)*100,0)</f>
        <v>-47.945282221422275</v>
      </c>
      <c r="AA57" s="48">
        <f>SUM(AA54:AA56)</f>
        <v>26168465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12759421</v>
      </c>
      <c r="D60" s="65">
        <f>SUM(D57:D59)</f>
        <v>0</v>
      </c>
      <c r="E60" s="66">
        <f t="shared" si="6"/>
        <v>26168465</v>
      </c>
      <c r="F60" s="67">
        <f t="shared" si="6"/>
        <v>26168465</v>
      </c>
      <c r="G60" s="67">
        <f t="shared" si="6"/>
        <v>-1347867</v>
      </c>
      <c r="H60" s="67">
        <f t="shared" si="6"/>
        <v>1055280</v>
      </c>
      <c r="I60" s="67">
        <f t="shared" si="6"/>
        <v>1561667</v>
      </c>
      <c r="J60" s="67">
        <f t="shared" si="6"/>
        <v>1269080</v>
      </c>
      <c r="K60" s="67">
        <f t="shared" si="6"/>
        <v>3061686</v>
      </c>
      <c r="L60" s="67">
        <f t="shared" si="6"/>
        <v>3894260</v>
      </c>
      <c r="M60" s="67">
        <f t="shared" si="6"/>
        <v>-1414067</v>
      </c>
      <c r="N60" s="67">
        <f t="shared" si="6"/>
        <v>5541879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6810959</v>
      </c>
      <c r="X60" s="67">
        <f t="shared" si="6"/>
        <v>13084230</v>
      </c>
      <c r="Y60" s="67">
        <f t="shared" si="6"/>
        <v>-6273271</v>
      </c>
      <c r="Z60" s="68">
        <f>+IF(X60&lt;&gt;0,+(Y60/X60)*100,0)</f>
        <v>-47.945282221422275</v>
      </c>
      <c r="AA60" s="65">
        <f>SUM(AA57:AA59)</f>
        <v>26168465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4786391</v>
      </c>
      <c r="D7" s="20"/>
      <c r="E7" s="21">
        <v>5424399</v>
      </c>
      <c r="F7" s="22">
        <v>5424399</v>
      </c>
      <c r="G7" s="22">
        <v>371382</v>
      </c>
      <c r="H7" s="22">
        <v>253622</v>
      </c>
      <c r="I7" s="22">
        <v>406045</v>
      </c>
      <c r="J7" s="22">
        <v>1031049</v>
      </c>
      <c r="K7" s="22">
        <v>421966</v>
      </c>
      <c r="L7" s="22">
        <v>375069</v>
      </c>
      <c r="M7" s="22">
        <v>594610</v>
      </c>
      <c r="N7" s="22">
        <v>1391645</v>
      </c>
      <c r="O7" s="22"/>
      <c r="P7" s="22"/>
      <c r="Q7" s="22"/>
      <c r="R7" s="22"/>
      <c r="S7" s="22"/>
      <c r="T7" s="22"/>
      <c r="U7" s="22"/>
      <c r="V7" s="22"/>
      <c r="W7" s="22">
        <v>2422694</v>
      </c>
      <c r="X7" s="22">
        <v>2712198</v>
      </c>
      <c r="Y7" s="22">
        <v>-289504</v>
      </c>
      <c r="Z7" s="23">
        <v>-10.674146946498745</v>
      </c>
      <c r="AA7" s="20">
        <v>5424399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7346892</v>
      </c>
      <c r="D13" s="20"/>
      <c r="E13" s="21">
        <v>9117950</v>
      </c>
      <c r="F13" s="22">
        <v>9117950</v>
      </c>
      <c r="G13" s="22">
        <v>604421</v>
      </c>
      <c r="H13" s="22">
        <v>606652</v>
      </c>
      <c r="I13" s="22">
        <v>608986</v>
      </c>
      <c r="J13" s="22">
        <v>1820059</v>
      </c>
      <c r="K13" s="22">
        <v>611503</v>
      </c>
      <c r="L13" s="22">
        <v>614929</v>
      </c>
      <c r="M13" s="22">
        <v>618620</v>
      </c>
      <c r="N13" s="22">
        <v>1845052</v>
      </c>
      <c r="O13" s="22"/>
      <c r="P13" s="22"/>
      <c r="Q13" s="22"/>
      <c r="R13" s="22"/>
      <c r="S13" s="22"/>
      <c r="T13" s="22"/>
      <c r="U13" s="22"/>
      <c r="V13" s="22"/>
      <c r="W13" s="22">
        <v>3665111</v>
      </c>
      <c r="X13" s="22">
        <v>4558974</v>
      </c>
      <c r="Y13" s="22">
        <v>-893863</v>
      </c>
      <c r="Z13" s="23">
        <v>-19.606670272741191</v>
      </c>
      <c r="AA13" s="20">
        <v>9117950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2947678</v>
      </c>
      <c r="D26" s="20"/>
      <c r="E26" s="21">
        <v>1150000</v>
      </c>
      <c r="F26" s="22">
        <v>1150000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574998</v>
      </c>
      <c r="Y26" s="22">
        <v>-574998</v>
      </c>
      <c r="Z26" s="23">
        <v>-100</v>
      </c>
      <c r="AA26" s="20">
        <v>1150000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15080961</v>
      </c>
      <c r="D33" s="29">
        <f t="shared" ref="D33:Y33" si="0">SUM(D6:D32)</f>
        <v>0</v>
      </c>
      <c r="E33" s="30">
        <f t="shared" si="0"/>
        <v>15692349</v>
      </c>
      <c r="F33" s="31">
        <f t="shared" si="0"/>
        <v>15692349</v>
      </c>
      <c r="G33" s="31">
        <f t="shared" si="0"/>
        <v>975803</v>
      </c>
      <c r="H33" s="31">
        <f t="shared" si="0"/>
        <v>860274</v>
      </c>
      <c r="I33" s="31">
        <f t="shared" si="0"/>
        <v>1015031</v>
      </c>
      <c r="J33" s="31">
        <f t="shared" si="0"/>
        <v>2851108</v>
      </c>
      <c r="K33" s="31">
        <f t="shared" si="0"/>
        <v>1033469</v>
      </c>
      <c r="L33" s="31">
        <f t="shared" si="0"/>
        <v>989998</v>
      </c>
      <c r="M33" s="31">
        <f t="shared" si="0"/>
        <v>1213230</v>
      </c>
      <c r="N33" s="31">
        <f t="shared" si="0"/>
        <v>3236697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6087805</v>
      </c>
      <c r="X33" s="31">
        <f t="shared" si="0"/>
        <v>7846170</v>
      </c>
      <c r="Y33" s="31">
        <f t="shared" si="0"/>
        <v>-1758365</v>
      </c>
      <c r="Z33" s="32">
        <f>+IF(X33&lt;&gt;0,+(Y33/X33)*100,0)</f>
        <v>-22.410488174485131</v>
      </c>
      <c r="AA33" s="29">
        <f>SUM(AA6:AA32)</f>
        <v>15692349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3990695</v>
      </c>
      <c r="D35" s="20"/>
      <c r="E35" s="21">
        <v>5958740</v>
      </c>
      <c r="F35" s="22">
        <v>5958740</v>
      </c>
      <c r="G35" s="22">
        <v>484797</v>
      </c>
      <c r="H35" s="22">
        <v>323630</v>
      </c>
      <c r="I35" s="22">
        <v>323651</v>
      </c>
      <c r="J35" s="22">
        <v>1132078</v>
      </c>
      <c r="K35" s="22">
        <v>432023</v>
      </c>
      <c r="L35" s="22">
        <v>572010</v>
      </c>
      <c r="M35" s="22">
        <v>323687</v>
      </c>
      <c r="N35" s="22">
        <v>1327720</v>
      </c>
      <c r="O35" s="22"/>
      <c r="P35" s="22"/>
      <c r="Q35" s="22"/>
      <c r="R35" s="22"/>
      <c r="S35" s="22"/>
      <c r="T35" s="22"/>
      <c r="U35" s="22"/>
      <c r="V35" s="22"/>
      <c r="W35" s="22">
        <v>2459798</v>
      </c>
      <c r="X35" s="22">
        <v>2979378</v>
      </c>
      <c r="Y35" s="22">
        <v>-519580</v>
      </c>
      <c r="Z35" s="23">
        <v>-17.439210466077149</v>
      </c>
      <c r="AA35" s="20">
        <v>5958740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11635605</v>
      </c>
      <c r="D38" s="20"/>
      <c r="E38" s="21">
        <v>5150000</v>
      </c>
      <c r="F38" s="22">
        <v>5150000</v>
      </c>
      <c r="G38" s="22">
        <v>797430</v>
      </c>
      <c r="H38" s="22">
        <v>699113</v>
      </c>
      <c r="I38" s="22">
        <v>687985</v>
      </c>
      <c r="J38" s="22">
        <v>2184528</v>
      </c>
      <c r="K38" s="22">
        <v>626280</v>
      </c>
      <c r="L38" s="22">
        <v>292151</v>
      </c>
      <c r="M38" s="22">
        <v>504585</v>
      </c>
      <c r="N38" s="22">
        <v>1423016</v>
      </c>
      <c r="O38" s="22"/>
      <c r="P38" s="22"/>
      <c r="Q38" s="22"/>
      <c r="R38" s="22"/>
      <c r="S38" s="22"/>
      <c r="T38" s="22"/>
      <c r="U38" s="22"/>
      <c r="V38" s="22"/>
      <c r="W38" s="22">
        <v>3607544</v>
      </c>
      <c r="X38" s="22">
        <v>2574996</v>
      </c>
      <c r="Y38" s="22">
        <v>1032548</v>
      </c>
      <c r="Z38" s="23">
        <v>40.099013746040768</v>
      </c>
      <c r="AA38" s="20">
        <v>5150000</v>
      </c>
    </row>
    <row r="39" spans="1:27" x14ac:dyDescent="0.25">
      <c r="A39" s="19" t="s">
        <v>65</v>
      </c>
      <c r="B39" s="15" t="s">
        <v>32</v>
      </c>
      <c r="C39" s="20">
        <v>10108609</v>
      </c>
      <c r="D39" s="20"/>
      <c r="E39" s="21">
        <v>5063846</v>
      </c>
      <c r="F39" s="22">
        <v>5063846</v>
      </c>
      <c r="G39" s="22">
        <v>421987</v>
      </c>
      <c r="H39" s="22">
        <v>421987</v>
      </c>
      <c r="I39" s="22">
        <v>421987</v>
      </c>
      <c r="J39" s="22">
        <v>1265961</v>
      </c>
      <c r="K39" s="22">
        <v>421987</v>
      </c>
      <c r="L39" s="22">
        <v>421987</v>
      </c>
      <c r="M39" s="22">
        <v>421987</v>
      </c>
      <c r="N39" s="22">
        <v>1265961</v>
      </c>
      <c r="O39" s="22"/>
      <c r="P39" s="22"/>
      <c r="Q39" s="22"/>
      <c r="R39" s="22"/>
      <c r="S39" s="22"/>
      <c r="T39" s="22"/>
      <c r="U39" s="22"/>
      <c r="V39" s="22"/>
      <c r="W39" s="22">
        <v>2531922</v>
      </c>
      <c r="X39" s="22">
        <v>2531922</v>
      </c>
      <c r="Y39" s="22"/>
      <c r="Z39" s="23"/>
      <c r="AA39" s="20">
        <v>5063846</v>
      </c>
    </row>
    <row r="40" spans="1:27" x14ac:dyDescent="0.25">
      <c r="A40" s="19" t="s">
        <v>66</v>
      </c>
      <c r="B40" s="15" t="s">
        <v>32</v>
      </c>
      <c r="C40" s="20">
        <v>4379665</v>
      </c>
      <c r="D40" s="20"/>
      <c r="E40" s="21">
        <v>6493454</v>
      </c>
      <c r="F40" s="22">
        <v>6493454</v>
      </c>
      <c r="G40" s="22">
        <v>541121</v>
      </c>
      <c r="H40" s="22">
        <v>541121</v>
      </c>
      <c r="I40" s="22">
        <v>541121</v>
      </c>
      <c r="J40" s="22">
        <v>1623363</v>
      </c>
      <c r="K40" s="22">
        <v>541121</v>
      </c>
      <c r="L40" s="22">
        <v>541121</v>
      </c>
      <c r="M40" s="22">
        <v>541121</v>
      </c>
      <c r="N40" s="22">
        <v>1623363</v>
      </c>
      <c r="O40" s="22"/>
      <c r="P40" s="22"/>
      <c r="Q40" s="22"/>
      <c r="R40" s="22"/>
      <c r="S40" s="22"/>
      <c r="T40" s="22"/>
      <c r="U40" s="22"/>
      <c r="V40" s="22"/>
      <c r="W40" s="22">
        <v>3246726</v>
      </c>
      <c r="X40" s="22">
        <v>3246726</v>
      </c>
      <c r="Y40" s="22"/>
      <c r="Z40" s="23"/>
      <c r="AA40" s="20">
        <v>6493454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1510000</v>
      </c>
      <c r="F42" s="22">
        <v>1510000</v>
      </c>
      <c r="G42" s="22"/>
      <c r="H42" s="22">
        <v>9390</v>
      </c>
      <c r="I42" s="22"/>
      <c r="J42" s="22">
        <v>9390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9390</v>
      </c>
      <c r="X42" s="22">
        <v>754992</v>
      </c>
      <c r="Y42" s="22">
        <v>-745602</v>
      </c>
      <c r="Z42" s="23">
        <v>-98.75627821221947</v>
      </c>
      <c r="AA42" s="20">
        <v>1510000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41561</v>
      </c>
      <c r="D45" s="20"/>
      <c r="E45" s="21">
        <v>164100</v>
      </c>
      <c r="F45" s="22">
        <v>164100</v>
      </c>
      <c r="G45" s="22">
        <v>4227</v>
      </c>
      <c r="H45" s="22">
        <v>6587</v>
      </c>
      <c r="I45" s="22">
        <v>2637</v>
      </c>
      <c r="J45" s="22">
        <v>13451</v>
      </c>
      <c r="K45" s="22">
        <v>3710</v>
      </c>
      <c r="L45" s="22">
        <v>7387</v>
      </c>
      <c r="M45" s="22">
        <v>8646</v>
      </c>
      <c r="N45" s="22">
        <v>19743</v>
      </c>
      <c r="O45" s="22"/>
      <c r="P45" s="22"/>
      <c r="Q45" s="22"/>
      <c r="R45" s="22"/>
      <c r="S45" s="22"/>
      <c r="T45" s="22"/>
      <c r="U45" s="22"/>
      <c r="V45" s="22"/>
      <c r="W45" s="22">
        <v>33194</v>
      </c>
      <c r="X45" s="22">
        <v>82050</v>
      </c>
      <c r="Y45" s="22">
        <v>-48856</v>
      </c>
      <c r="Z45" s="23">
        <v>-59.5441803778184</v>
      </c>
      <c r="AA45" s="20">
        <v>164100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3928038</v>
      </c>
      <c r="D47" s="20"/>
      <c r="E47" s="21">
        <v>604171</v>
      </c>
      <c r="F47" s="22">
        <v>604171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302088</v>
      </c>
      <c r="Y47" s="22">
        <v>-302088</v>
      </c>
      <c r="Z47" s="23">
        <v>-100</v>
      </c>
      <c r="AA47" s="20">
        <v>604171</v>
      </c>
    </row>
    <row r="48" spans="1:27" x14ac:dyDescent="0.25">
      <c r="A48" s="37" t="s">
        <v>73</v>
      </c>
      <c r="B48" s="28" t="s">
        <v>32</v>
      </c>
      <c r="C48" s="29">
        <f>SUM(C35:C47)</f>
        <v>34084173</v>
      </c>
      <c r="D48" s="29">
        <f t="shared" ref="D48:Y48" si="1">SUM(D35:D47)</f>
        <v>0</v>
      </c>
      <c r="E48" s="30">
        <f t="shared" si="1"/>
        <v>24944311</v>
      </c>
      <c r="F48" s="31">
        <f t="shared" si="1"/>
        <v>24944311</v>
      </c>
      <c r="G48" s="31">
        <f t="shared" si="1"/>
        <v>2249562</v>
      </c>
      <c r="H48" s="31">
        <f t="shared" si="1"/>
        <v>2001828</v>
      </c>
      <c r="I48" s="31">
        <f t="shared" si="1"/>
        <v>1977381</v>
      </c>
      <c r="J48" s="31">
        <f t="shared" si="1"/>
        <v>6228771</v>
      </c>
      <c r="K48" s="31">
        <f t="shared" si="1"/>
        <v>2025121</v>
      </c>
      <c r="L48" s="31">
        <f t="shared" si="1"/>
        <v>1834656</v>
      </c>
      <c r="M48" s="31">
        <f t="shared" si="1"/>
        <v>1800026</v>
      </c>
      <c r="N48" s="31">
        <f t="shared" si="1"/>
        <v>5659803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11888574</v>
      </c>
      <c r="X48" s="31">
        <f t="shared" si="1"/>
        <v>12472152</v>
      </c>
      <c r="Y48" s="31">
        <f t="shared" si="1"/>
        <v>-583578</v>
      </c>
      <c r="Z48" s="32">
        <f>+IF(X48&lt;&gt;0,+(Y48/X48)*100,0)</f>
        <v>-4.6790481706765599</v>
      </c>
      <c r="AA48" s="29">
        <f>SUM(AA35:AA47)</f>
        <v>24944311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-19003212</v>
      </c>
      <c r="D49" s="39">
        <f t="shared" si="2"/>
        <v>0</v>
      </c>
      <c r="E49" s="40">
        <f t="shared" si="2"/>
        <v>-9251962</v>
      </c>
      <c r="F49" s="41">
        <f t="shared" si="2"/>
        <v>-9251962</v>
      </c>
      <c r="G49" s="41">
        <f t="shared" si="2"/>
        <v>-1273759</v>
      </c>
      <c r="H49" s="41">
        <f t="shared" si="2"/>
        <v>-1141554</v>
      </c>
      <c r="I49" s="41">
        <f t="shared" si="2"/>
        <v>-962350</v>
      </c>
      <c r="J49" s="41">
        <f t="shared" si="2"/>
        <v>-3377663</v>
      </c>
      <c r="K49" s="41">
        <f t="shared" si="2"/>
        <v>-991652</v>
      </c>
      <c r="L49" s="41">
        <f t="shared" si="2"/>
        <v>-844658</v>
      </c>
      <c r="M49" s="41">
        <f t="shared" si="2"/>
        <v>-586796</v>
      </c>
      <c r="N49" s="41">
        <f t="shared" si="2"/>
        <v>-2423106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-5800769</v>
      </c>
      <c r="X49" s="41">
        <f t="shared" si="2"/>
        <v>-4625982</v>
      </c>
      <c r="Y49" s="41">
        <f t="shared" si="2"/>
        <v>-1174787</v>
      </c>
      <c r="Z49" s="42">
        <f>+IF(X49&lt;&gt;0,+(Y49/X49)*100,0)</f>
        <v>25.395407937168802</v>
      </c>
      <c r="AA49" s="39">
        <f>+AA33-AA48</f>
        <v>-9251962</v>
      </c>
    </row>
    <row r="50" spans="1:27" x14ac:dyDescent="0.25">
      <c r="A50" s="43" t="s">
        <v>75</v>
      </c>
      <c r="B50" s="15" t="s">
        <v>32</v>
      </c>
      <c r="C50" s="20">
        <v>47503447</v>
      </c>
      <c r="D50" s="20"/>
      <c r="E50" s="21">
        <v>22601000</v>
      </c>
      <c r="F50" s="22">
        <v>22601000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11300502</v>
      </c>
      <c r="Y50" s="22">
        <v>-11300502</v>
      </c>
      <c r="Z50" s="23">
        <v>-100</v>
      </c>
      <c r="AA50" s="20">
        <v>22601000</v>
      </c>
    </row>
    <row r="51" spans="1:27" x14ac:dyDescent="0.25">
      <c r="A51" s="43" t="s">
        <v>76</v>
      </c>
      <c r="B51" s="15" t="s">
        <v>32</v>
      </c>
      <c r="C51" s="44">
        <v>2000000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30500235</v>
      </c>
      <c r="D52" s="48">
        <f t="shared" si="3"/>
        <v>0</v>
      </c>
      <c r="E52" s="49">
        <f t="shared" si="3"/>
        <v>13349038</v>
      </c>
      <c r="F52" s="50">
        <f t="shared" si="3"/>
        <v>13349038</v>
      </c>
      <c r="G52" s="50">
        <f t="shared" si="3"/>
        <v>-1273759</v>
      </c>
      <c r="H52" s="50">
        <f t="shared" si="3"/>
        <v>-1141554</v>
      </c>
      <c r="I52" s="50">
        <f t="shared" si="3"/>
        <v>-962350</v>
      </c>
      <c r="J52" s="50">
        <f t="shared" si="3"/>
        <v>-3377663</v>
      </c>
      <c r="K52" s="50">
        <f t="shared" si="3"/>
        <v>-991652</v>
      </c>
      <c r="L52" s="50">
        <f t="shared" si="3"/>
        <v>-844658</v>
      </c>
      <c r="M52" s="50">
        <f t="shared" si="3"/>
        <v>-586796</v>
      </c>
      <c r="N52" s="50">
        <f t="shared" si="3"/>
        <v>-2423106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-5800769</v>
      </c>
      <c r="X52" s="50">
        <f t="shared" si="3"/>
        <v>6674520</v>
      </c>
      <c r="Y52" s="50">
        <f t="shared" si="3"/>
        <v>-12475289</v>
      </c>
      <c r="Z52" s="51">
        <f>+IF(X52&lt;&gt;0,+(Y52/X52)*100,0)</f>
        <v>-186.90915601421526</v>
      </c>
      <c r="AA52" s="48">
        <f>SUM(AA49:AA51)</f>
        <v>13349038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30500235</v>
      </c>
      <c r="D54" s="54">
        <f>+D52-D53</f>
        <v>0</v>
      </c>
      <c r="E54" s="55">
        <f t="shared" si="4"/>
        <v>13349038</v>
      </c>
      <c r="F54" s="56">
        <f t="shared" si="4"/>
        <v>13349038</v>
      </c>
      <c r="G54" s="56">
        <f t="shared" si="4"/>
        <v>-1273759</v>
      </c>
      <c r="H54" s="56">
        <f t="shared" si="4"/>
        <v>-1141554</v>
      </c>
      <c r="I54" s="56">
        <f t="shared" si="4"/>
        <v>-962350</v>
      </c>
      <c r="J54" s="56">
        <f t="shared" si="4"/>
        <v>-3377663</v>
      </c>
      <c r="K54" s="56">
        <f t="shared" si="4"/>
        <v>-991652</v>
      </c>
      <c r="L54" s="56">
        <f t="shared" si="4"/>
        <v>-844658</v>
      </c>
      <c r="M54" s="56">
        <f t="shared" si="4"/>
        <v>-586796</v>
      </c>
      <c r="N54" s="56">
        <f t="shared" si="4"/>
        <v>-2423106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-5800769</v>
      </c>
      <c r="X54" s="56">
        <f t="shared" si="4"/>
        <v>6674520</v>
      </c>
      <c r="Y54" s="56">
        <f t="shared" si="4"/>
        <v>-12475289</v>
      </c>
      <c r="Z54" s="57">
        <f>+IF(X54&lt;&gt;0,+(Y54/X54)*100,0)</f>
        <v>-186.90915601421526</v>
      </c>
      <c r="AA54" s="54">
        <f>+AA52-AA53</f>
        <v>13349038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30500235</v>
      </c>
      <c r="D57" s="48">
        <f>SUM(D54:D56)</f>
        <v>0</v>
      </c>
      <c r="E57" s="49">
        <f t="shared" si="5"/>
        <v>13349038</v>
      </c>
      <c r="F57" s="50">
        <f t="shared" si="5"/>
        <v>13349038</v>
      </c>
      <c r="G57" s="50">
        <f t="shared" si="5"/>
        <v>-1273759</v>
      </c>
      <c r="H57" s="50">
        <f t="shared" si="5"/>
        <v>-1141554</v>
      </c>
      <c r="I57" s="50">
        <f t="shared" si="5"/>
        <v>-962350</v>
      </c>
      <c r="J57" s="50">
        <f t="shared" si="5"/>
        <v>-3377663</v>
      </c>
      <c r="K57" s="50">
        <f t="shared" si="5"/>
        <v>-991652</v>
      </c>
      <c r="L57" s="50">
        <f t="shared" si="5"/>
        <v>-844658</v>
      </c>
      <c r="M57" s="50">
        <f t="shared" si="5"/>
        <v>-586796</v>
      </c>
      <c r="N57" s="50">
        <f t="shared" si="5"/>
        <v>-2423106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-5800769</v>
      </c>
      <c r="X57" s="50">
        <f t="shared" si="5"/>
        <v>6674520</v>
      </c>
      <c r="Y57" s="50">
        <f t="shared" si="5"/>
        <v>-12475289</v>
      </c>
      <c r="Z57" s="51">
        <f>+IF(X57&lt;&gt;0,+(Y57/X57)*100,0)</f>
        <v>-186.90915601421526</v>
      </c>
      <c r="AA57" s="48">
        <f>SUM(AA54:AA56)</f>
        <v>13349038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30500235</v>
      </c>
      <c r="D60" s="65">
        <f>SUM(D57:D59)</f>
        <v>0</v>
      </c>
      <c r="E60" s="66">
        <f t="shared" si="6"/>
        <v>13349038</v>
      </c>
      <c r="F60" s="67">
        <f t="shared" si="6"/>
        <v>13349038</v>
      </c>
      <c r="G60" s="67">
        <f t="shared" si="6"/>
        <v>-1273759</v>
      </c>
      <c r="H60" s="67">
        <f t="shared" si="6"/>
        <v>-1141554</v>
      </c>
      <c r="I60" s="67">
        <f t="shared" si="6"/>
        <v>-962350</v>
      </c>
      <c r="J60" s="67">
        <f t="shared" si="6"/>
        <v>-3377663</v>
      </c>
      <c r="K60" s="67">
        <f t="shared" si="6"/>
        <v>-991652</v>
      </c>
      <c r="L60" s="67">
        <f t="shared" si="6"/>
        <v>-844658</v>
      </c>
      <c r="M60" s="67">
        <f t="shared" si="6"/>
        <v>-586796</v>
      </c>
      <c r="N60" s="67">
        <f t="shared" si="6"/>
        <v>-2423106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-5800769</v>
      </c>
      <c r="X60" s="67">
        <f t="shared" si="6"/>
        <v>6674520</v>
      </c>
      <c r="Y60" s="67">
        <f t="shared" si="6"/>
        <v>-12475289</v>
      </c>
      <c r="Z60" s="68">
        <f>+IF(X60&lt;&gt;0,+(Y60/X60)*100,0)</f>
        <v>-186.90915601421526</v>
      </c>
      <c r="AA60" s="65">
        <f>SUM(AA57:AA59)</f>
        <v>13349038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43907448</v>
      </c>
      <c r="D7" s="20"/>
      <c r="E7" s="21">
        <v>56898115</v>
      </c>
      <c r="F7" s="22">
        <v>56898115</v>
      </c>
      <c r="G7" s="22">
        <v>3919505</v>
      </c>
      <c r="H7" s="22">
        <v>3988003</v>
      </c>
      <c r="I7" s="22">
        <v>4024488</v>
      </c>
      <c r="J7" s="22">
        <v>11931996</v>
      </c>
      <c r="K7" s="22">
        <v>2726228</v>
      </c>
      <c r="L7" s="22">
        <v>4387724</v>
      </c>
      <c r="M7" s="22">
        <v>2312607</v>
      </c>
      <c r="N7" s="22">
        <v>9426559</v>
      </c>
      <c r="O7" s="22"/>
      <c r="P7" s="22"/>
      <c r="Q7" s="22"/>
      <c r="R7" s="22"/>
      <c r="S7" s="22"/>
      <c r="T7" s="22"/>
      <c r="U7" s="22"/>
      <c r="V7" s="22"/>
      <c r="W7" s="22">
        <v>21358555</v>
      </c>
      <c r="X7" s="22">
        <v>28449054</v>
      </c>
      <c r="Y7" s="22">
        <v>-7090499</v>
      </c>
      <c r="Z7" s="23">
        <v>-24.923496577425738</v>
      </c>
      <c r="AA7" s="20">
        <v>56898115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34043457</v>
      </c>
      <c r="D13" s="20"/>
      <c r="E13" s="21">
        <v>26936028</v>
      </c>
      <c r="F13" s="22">
        <v>26936028</v>
      </c>
      <c r="G13" s="22">
        <v>3044406</v>
      </c>
      <c r="H13" s="22">
        <v>3075050</v>
      </c>
      <c r="I13" s="22">
        <v>3121313</v>
      </c>
      <c r="J13" s="22">
        <v>9240769</v>
      </c>
      <c r="K13" s="22">
        <v>3146483</v>
      </c>
      <c r="L13" s="22">
        <v>2853257</v>
      </c>
      <c r="M13" s="22">
        <v>2874829</v>
      </c>
      <c r="N13" s="22">
        <v>8874569</v>
      </c>
      <c r="O13" s="22"/>
      <c r="P13" s="22"/>
      <c r="Q13" s="22"/>
      <c r="R13" s="22"/>
      <c r="S13" s="22"/>
      <c r="T13" s="22"/>
      <c r="U13" s="22"/>
      <c r="V13" s="22"/>
      <c r="W13" s="22">
        <v>18115338</v>
      </c>
      <c r="X13" s="22">
        <v>13468014</v>
      </c>
      <c r="Y13" s="22">
        <v>4647324</v>
      </c>
      <c r="Z13" s="23">
        <v>34.506379336998016</v>
      </c>
      <c r="AA13" s="20">
        <v>26936028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-10841186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67109719</v>
      </c>
      <c r="D33" s="29">
        <f t="shared" ref="D33:Y33" si="0">SUM(D6:D32)</f>
        <v>0</v>
      </c>
      <c r="E33" s="30">
        <f t="shared" si="0"/>
        <v>83834143</v>
      </c>
      <c r="F33" s="31">
        <f t="shared" si="0"/>
        <v>83834143</v>
      </c>
      <c r="G33" s="31">
        <f t="shared" si="0"/>
        <v>6963911</v>
      </c>
      <c r="H33" s="31">
        <f t="shared" si="0"/>
        <v>7063053</v>
      </c>
      <c r="I33" s="31">
        <f t="shared" si="0"/>
        <v>7145801</v>
      </c>
      <c r="J33" s="31">
        <f t="shared" si="0"/>
        <v>21172765</v>
      </c>
      <c r="K33" s="31">
        <f t="shared" si="0"/>
        <v>5872711</v>
      </c>
      <c r="L33" s="31">
        <f t="shared" si="0"/>
        <v>7240981</v>
      </c>
      <c r="M33" s="31">
        <f t="shared" si="0"/>
        <v>5187436</v>
      </c>
      <c r="N33" s="31">
        <f t="shared" si="0"/>
        <v>18301128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39473893</v>
      </c>
      <c r="X33" s="31">
        <f t="shared" si="0"/>
        <v>41917068</v>
      </c>
      <c r="Y33" s="31">
        <f t="shared" si="0"/>
        <v>-2443175</v>
      </c>
      <c r="Z33" s="32">
        <f>+IF(X33&lt;&gt;0,+(Y33/X33)*100,0)</f>
        <v>-5.8285923051679092</v>
      </c>
      <c r="AA33" s="29">
        <f>SUM(AA6:AA32)</f>
        <v>83834143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10713562</v>
      </c>
      <c r="D35" s="20"/>
      <c r="E35" s="21">
        <v>9033036</v>
      </c>
      <c r="F35" s="22">
        <v>9033036</v>
      </c>
      <c r="G35" s="22">
        <v>920477</v>
      </c>
      <c r="H35" s="22">
        <v>990933</v>
      </c>
      <c r="I35" s="22">
        <v>918559</v>
      </c>
      <c r="J35" s="22">
        <v>2829969</v>
      </c>
      <c r="K35" s="22">
        <v>919270</v>
      </c>
      <c r="L35" s="22">
        <v>970850</v>
      </c>
      <c r="M35" s="22">
        <v>978503</v>
      </c>
      <c r="N35" s="22">
        <v>2868623</v>
      </c>
      <c r="O35" s="22"/>
      <c r="P35" s="22"/>
      <c r="Q35" s="22"/>
      <c r="R35" s="22"/>
      <c r="S35" s="22"/>
      <c r="T35" s="22"/>
      <c r="U35" s="22"/>
      <c r="V35" s="22"/>
      <c r="W35" s="22">
        <v>5698592</v>
      </c>
      <c r="X35" s="22">
        <v>4516518</v>
      </c>
      <c r="Y35" s="22">
        <v>1182074</v>
      </c>
      <c r="Z35" s="23">
        <v>26.172241536511091</v>
      </c>
      <c r="AA35" s="20">
        <v>9033036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66562971</v>
      </c>
      <c r="D38" s="20"/>
      <c r="E38" s="21">
        <v>61124724</v>
      </c>
      <c r="F38" s="22">
        <v>61124724</v>
      </c>
      <c r="G38" s="22">
        <v>396326</v>
      </c>
      <c r="H38" s="22">
        <v>2013338</v>
      </c>
      <c r="I38" s="22">
        <v>4360536</v>
      </c>
      <c r="J38" s="22">
        <v>6770200</v>
      </c>
      <c r="K38" s="22">
        <v>6665091</v>
      </c>
      <c r="L38" s="22">
        <v>5993779</v>
      </c>
      <c r="M38" s="22">
        <v>1999762</v>
      </c>
      <c r="N38" s="22">
        <v>14658632</v>
      </c>
      <c r="O38" s="22"/>
      <c r="P38" s="22"/>
      <c r="Q38" s="22"/>
      <c r="R38" s="22"/>
      <c r="S38" s="22"/>
      <c r="T38" s="22"/>
      <c r="U38" s="22"/>
      <c r="V38" s="22"/>
      <c r="W38" s="22">
        <v>21428832</v>
      </c>
      <c r="X38" s="22">
        <v>30562368</v>
      </c>
      <c r="Y38" s="22">
        <v>-9133536</v>
      </c>
      <c r="Z38" s="23">
        <v>-29.884909441572066</v>
      </c>
      <c r="AA38" s="20">
        <v>61124724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10910473</v>
      </c>
      <c r="F39" s="22">
        <v>10910473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5455236</v>
      </c>
      <c r="Y39" s="22">
        <v>-5455236</v>
      </c>
      <c r="Z39" s="23">
        <v>-100</v>
      </c>
      <c r="AA39" s="20">
        <v>10910473</v>
      </c>
    </row>
    <row r="40" spans="1:27" x14ac:dyDescent="0.25">
      <c r="A40" s="19" t="s">
        <v>66</v>
      </c>
      <c r="B40" s="15" t="s">
        <v>32</v>
      </c>
      <c r="C40" s="20">
        <v>5994645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40000</v>
      </c>
      <c r="F42" s="22">
        <v>40000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19998</v>
      </c>
      <c r="Y42" s="22">
        <v>-19998</v>
      </c>
      <c r="Z42" s="23">
        <v>-100</v>
      </c>
      <c r="AA42" s="20">
        <v>40000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82963968</v>
      </c>
      <c r="D44" s="20"/>
      <c r="E44" s="21">
        <v>800000</v>
      </c>
      <c r="F44" s="22">
        <v>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400002</v>
      </c>
      <c r="Y44" s="22">
        <v>-400002</v>
      </c>
      <c r="Z44" s="23">
        <v>-100</v>
      </c>
      <c r="AA44" s="20">
        <v>800000</v>
      </c>
    </row>
    <row r="45" spans="1:27" x14ac:dyDescent="0.25">
      <c r="A45" s="19" t="s">
        <v>70</v>
      </c>
      <c r="B45" s="15" t="s">
        <v>32</v>
      </c>
      <c r="C45" s="20">
        <v>748017</v>
      </c>
      <c r="D45" s="20"/>
      <c r="E45" s="21">
        <v>673915</v>
      </c>
      <c r="F45" s="22">
        <v>673915</v>
      </c>
      <c r="G45" s="22">
        <v>1859</v>
      </c>
      <c r="H45" s="22">
        <v>99168</v>
      </c>
      <c r="I45" s="22">
        <v>31216</v>
      </c>
      <c r="J45" s="22">
        <v>132243</v>
      </c>
      <c r="K45" s="22">
        <v>12868</v>
      </c>
      <c r="L45" s="22">
        <v>17240</v>
      </c>
      <c r="M45" s="22">
        <v>40610</v>
      </c>
      <c r="N45" s="22">
        <v>70718</v>
      </c>
      <c r="O45" s="22"/>
      <c r="P45" s="22"/>
      <c r="Q45" s="22"/>
      <c r="R45" s="22"/>
      <c r="S45" s="22"/>
      <c r="T45" s="22"/>
      <c r="U45" s="22"/>
      <c r="V45" s="22"/>
      <c r="W45" s="22">
        <v>202961</v>
      </c>
      <c r="X45" s="22">
        <v>336960</v>
      </c>
      <c r="Y45" s="22">
        <v>-133999</v>
      </c>
      <c r="Z45" s="23">
        <v>-39.767034662867992</v>
      </c>
      <c r="AA45" s="20">
        <v>673915</v>
      </c>
    </row>
    <row r="46" spans="1:27" x14ac:dyDescent="0.25">
      <c r="A46" s="19" t="s">
        <v>71</v>
      </c>
      <c r="B46" s="15" t="s">
        <v>32</v>
      </c>
      <c r="C46" s="20">
        <v>75691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167058854</v>
      </c>
      <c r="D48" s="29">
        <f t="shared" ref="D48:Y48" si="1">SUM(D35:D47)</f>
        <v>0</v>
      </c>
      <c r="E48" s="30">
        <f t="shared" si="1"/>
        <v>82582148</v>
      </c>
      <c r="F48" s="31">
        <f t="shared" si="1"/>
        <v>82582148</v>
      </c>
      <c r="G48" s="31">
        <f t="shared" si="1"/>
        <v>1318662</v>
      </c>
      <c r="H48" s="31">
        <f t="shared" si="1"/>
        <v>3103439</v>
      </c>
      <c r="I48" s="31">
        <f t="shared" si="1"/>
        <v>5310311</v>
      </c>
      <c r="J48" s="31">
        <f t="shared" si="1"/>
        <v>9732412</v>
      </c>
      <c r="K48" s="31">
        <f t="shared" si="1"/>
        <v>7597229</v>
      </c>
      <c r="L48" s="31">
        <f t="shared" si="1"/>
        <v>6981869</v>
      </c>
      <c r="M48" s="31">
        <f t="shared" si="1"/>
        <v>3018875</v>
      </c>
      <c r="N48" s="31">
        <f t="shared" si="1"/>
        <v>17597973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27330385</v>
      </c>
      <c r="X48" s="31">
        <f t="shared" si="1"/>
        <v>41291082</v>
      </c>
      <c r="Y48" s="31">
        <f t="shared" si="1"/>
        <v>-13960697</v>
      </c>
      <c r="Z48" s="32">
        <f>+IF(X48&lt;&gt;0,+(Y48/X48)*100,0)</f>
        <v>-33.810441198901017</v>
      </c>
      <c r="AA48" s="29">
        <f>SUM(AA35:AA47)</f>
        <v>82582148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-99949135</v>
      </c>
      <c r="D49" s="39">
        <f t="shared" si="2"/>
        <v>0</v>
      </c>
      <c r="E49" s="40">
        <f t="shared" si="2"/>
        <v>1251995</v>
      </c>
      <c r="F49" s="41">
        <f t="shared" si="2"/>
        <v>1251995</v>
      </c>
      <c r="G49" s="41">
        <f t="shared" si="2"/>
        <v>5645249</v>
      </c>
      <c r="H49" s="41">
        <f t="shared" si="2"/>
        <v>3959614</v>
      </c>
      <c r="I49" s="41">
        <f t="shared" si="2"/>
        <v>1835490</v>
      </c>
      <c r="J49" s="41">
        <f t="shared" si="2"/>
        <v>11440353</v>
      </c>
      <c r="K49" s="41">
        <f t="shared" si="2"/>
        <v>-1724518</v>
      </c>
      <c r="L49" s="41">
        <f t="shared" si="2"/>
        <v>259112</v>
      </c>
      <c r="M49" s="41">
        <f t="shared" si="2"/>
        <v>2168561</v>
      </c>
      <c r="N49" s="41">
        <f t="shared" si="2"/>
        <v>703155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12143508</v>
      </c>
      <c r="X49" s="41">
        <f t="shared" si="2"/>
        <v>625986</v>
      </c>
      <c r="Y49" s="41">
        <f t="shared" si="2"/>
        <v>11517522</v>
      </c>
      <c r="Z49" s="42">
        <f>+IF(X49&lt;&gt;0,+(Y49/X49)*100,0)</f>
        <v>1839.9008923522254</v>
      </c>
      <c r="AA49" s="39">
        <f>+AA33-AA48</f>
        <v>1251995</v>
      </c>
    </row>
    <row r="50" spans="1:27" x14ac:dyDescent="0.25">
      <c r="A50" s="43" t="s">
        <v>75</v>
      </c>
      <c r="B50" s="15" t="s">
        <v>32</v>
      </c>
      <c r="C50" s="20">
        <v>28792327</v>
      </c>
      <c r="D50" s="20"/>
      <c r="E50" s="21">
        <v>30000000</v>
      </c>
      <c r="F50" s="22">
        <v>30000000</v>
      </c>
      <c r="G50" s="22"/>
      <c r="H50" s="22"/>
      <c r="I50" s="22"/>
      <c r="J50" s="22"/>
      <c r="K50" s="22">
        <v>1122944</v>
      </c>
      <c r="L50" s="22">
        <v>24809464</v>
      </c>
      <c r="M50" s="22"/>
      <c r="N50" s="22">
        <v>25932408</v>
      </c>
      <c r="O50" s="22"/>
      <c r="P50" s="22"/>
      <c r="Q50" s="22"/>
      <c r="R50" s="22"/>
      <c r="S50" s="22"/>
      <c r="T50" s="22"/>
      <c r="U50" s="22"/>
      <c r="V50" s="22"/>
      <c r="W50" s="22">
        <v>25932408</v>
      </c>
      <c r="X50" s="22">
        <v>15000000</v>
      </c>
      <c r="Y50" s="22">
        <v>10932408</v>
      </c>
      <c r="Z50" s="23">
        <v>72.882720000000006</v>
      </c>
      <c r="AA50" s="20">
        <v>30000000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-71156808</v>
      </c>
      <c r="D52" s="48">
        <f t="shared" si="3"/>
        <v>0</v>
      </c>
      <c r="E52" s="49">
        <f t="shared" si="3"/>
        <v>31251995</v>
      </c>
      <c r="F52" s="50">
        <f t="shared" si="3"/>
        <v>31251995</v>
      </c>
      <c r="G52" s="50">
        <f t="shared" si="3"/>
        <v>5645249</v>
      </c>
      <c r="H52" s="50">
        <f t="shared" si="3"/>
        <v>3959614</v>
      </c>
      <c r="I52" s="50">
        <f t="shared" si="3"/>
        <v>1835490</v>
      </c>
      <c r="J52" s="50">
        <f t="shared" si="3"/>
        <v>11440353</v>
      </c>
      <c r="K52" s="50">
        <f t="shared" si="3"/>
        <v>-601574</v>
      </c>
      <c r="L52" s="50">
        <f t="shared" si="3"/>
        <v>25068576</v>
      </c>
      <c r="M52" s="50">
        <f t="shared" si="3"/>
        <v>2168561</v>
      </c>
      <c r="N52" s="50">
        <f t="shared" si="3"/>
        <v>26635563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38075916</v>
      </c>
      <c r="X52" s="50">
        <f t="shared" si="3"/>
        <v>15625986</v>
      </c>
      <c r="Y52" s="50">
        <f t="shared" si="3"/>
        <v>22449930</v>
      </c>
      <c r="Z52" s="51">
        <f>+IF(X52&lt;&gt;0,+(Y52/X52)*100,0)</f>
        <v>143.67048581766295</v>
      </c>
      <c r="AA52" s="48">
        <f>SUM(AA49:AA51)</f>
        <v>31251995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-71156808</v>
      </c>
      <c r="D54" s="54">
        <f>+D52-D53</f>
        <v>0</v>
      </c>
      <c r="E54" s="55">
        <f t="shared" si="4"/>
        <v>31251995</v>
      </c>
      <c r="F54" s="56">
        <f t="shared" si="4"/>
        <v>31251995</v>
      </c>
      <c r="G54" s="56">
        <f t="shared" si="4"/>
        <v>5645249</v>
      </c>
      <c r="H54" s="56">
        <f t="shared" si="4"/>
        <v>3959614</v>
      </c>
      <c r="I54" s="56">
        <f t="shared" si="4"/>
        <v>1835490</v>
      </c>
      <c r="J54" s="56">
        <f t="shared" si="4"/>
        <v>11440353</v>
      </c>
      <c r="K54" s="56">
        <f t="shared" si="4"/>
        <v>-601574</v>
      </c>
      <c r="L54" s="56">
        <f t="shared" si="4"/>
        <v>25068576</v>
      </c>
      <c r="M54" s="56">
        <f t="shared" si="4"/>
        <v>2168561</v>
      </c>
      <c r="N54" s="56">
        <f t="shared" si="4"/>
        <v>26635563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38075916</v>
      </c>
      <c r="X54" s="56">
        <f t="shared" si="4"/>
        <v>15625986</v>
      </c>
      <c r="Y54" s="56">
        <f t="shared" si="4"/>
        <v>22449930</v>
      </c>
      <c r="Z54" s="57">
        <f>+IF(X54&lt;&gt;0,+(Y54/X54)*100,0)</f>
        <v>143.67048581766295</v>
      </c>
      <c r="AA54" s="54">
        <f>+AA52-AA53</f>
        <v>31251995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-71156808</v>
      </c>
      <c r="D57" s="48">
        <f>SUM(D54:D56)</f>
        <v>0</v>
      </c>
      <c r="E57" s="49">
        <f t="shared" si="5"/>
        <v>31251995</v>
      </c>
      <c r="F57" s="50">
        <f t="shared" si="5"/>
        <v>31251995</v>
      </c>
      <c r="G57" s="50">
        <f t="shared" si="5"/>
        <v>5645249</v>
      </c>
      <c r="H57" s="50">
        <f t="shared" si="5"/>
        <v>3959614</v>
      </c>
      <c r="I57" s="50">
        <f t="shared" si="5"/>
        <v>1835490</v>
      </c>
      <c r="J57" s="50">
        <f t="shared" si="5"/>
        <v>11440353</v>
      </c>
      <c r="K57" s="50">
        <f t="shared" si="5"/>
        <v>-601574</v>
      </c>
      <c r="L57" s="50">
        <f t="shared" si="5"/>
        <v>25068576</v>
      </c>
      <c r="M57" s="50">
        <f t="shared" si="5"/>
        <v>2168561</v>
      </c>
      <c r="N57" s="50">
        <f t="shared" si="5"/>
        <v>26635563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38075916</v>
      </c>
      <c r="X57" s="50">
        <f t="shared" si="5"/>
        <v>15625986</v>
      </c>
      <c r="Y57" s="50">
        <f t="shared" si="5"/>
        <v>22449930</v>
      </c>
      <c r="Z57" s="51">
        <f>+IF(X57&lt;&gt;0,+(Y57/X57)*100,0)</f>
        <v>143.67048581766295</v>
      </c>
      <c r="AA57" s="48">
        <f>SUM(AA54:AA56)</f>
        <v>31251995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-71156808</v>
      </c>
      <c r="D60" s="65">
        <f>SUM(D57:D59)</f>
        <v>0</v>
      </c>
      <c r="E60" s="66">
        <f t="shared" si="6"/>
        <v>31251995</v>
      </c>
      <c r="F60" s="67">
        <f t="shared" si="6"/>
        <v>31251995</v>
      </c>
      <c r="G60" s="67">
        <f t="shared" si="6"/>
        <v>5645249</v>
      </c>
      <c r="H60" s="67">
        <f t="shared" si="6"/>
        <v>3959614</v>
      </c>
      <c r="I60" s="67">
        <f t="shared" si="6"/>
        <v>1835490</v>
      </c>
      <c r="J60" s="67">
        <f t="shared" si="6"/>
        <v>11440353</v>
      </c>
      <c r="K60" s="67">
        <f t="shared" si="6"/>
        <v>-601574</v>
      </c>
      <c r="L60" s="67">
        <f t="shared" si="6"/>
        <v>25068576</v>
      </c>
      <c r="M60" s="67">
        <f t="shared" si="6"/>
        <v>2168561</v>
      </c>
      <c r="N60" s="67">
        <f t="shared" si="6"/>
        <v>26635563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38075916</v>
      </c>
      <c r="X60" s="67">
        <f t="shared" si="6"/>
        <v>15625986</v>
      </c>
      <c r="Y60" s="67">
        <f t="shared" si="6"/>
        <v>22449930</v>
      </c>
      <c r="Z60" s="68">
        <f>+IF(X60&lt;&gt;0,+(Y60/X60)*100,0)</f>
        <v>143.67048581766295</v>
      </c>
      <c r="AA60" s="65">
        <f>SUM(AA57:AA59)</f>
        <v>31251995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820958889</v>
      </c>
      <c r="D7" s="20"/>
      <c r="E7" s="21">
        <v>998327854</v>
      </c>
      <c r="F7" s="22">
        <v>998327854</v>
      </c>
      <c r="G7" s="22">
        <v>58514098</v>
      </c>
      <c r="H7" s="22">
        <v>56900149</v>
      </c>
      <c r="I7" s="22">
        <v>57923765</v>
      </c>
      <c r="J7" s="22">
        <v>173338012</v>
      </c>
      <c r="K7" s="22">
        <v>79908497</v>
      </c>
      <c r="L7" s="22">
        <v>71784431</v>
      </c>
      <c r="M7" s="22">
        <v>57728462</v>
      </c>
      <c r="N7" s="22">
        <v>209421390</v>
      </c>
      <c r="O7" s="22"/>
      <c r="P7" s="22"/>
      <c r="Q7" s="22"/>
      <c r="R7" s="22"/>
      <c r="S7" s="22"/>
      <c r="T7" s="22"/>
      <c r="U7" s="22"/>
      <c r="V7" s="22"/>
      <c r="W7" s="22">
        <v>382759402</v>
      </c>
      <c r="X7" s="22">
        <v>498834250</v>
      </c>
      <c r="Y7" s="22">
        <v>-116074848</v>
      </c>
      <c r="Z7" s="23">
        <v>-23.269221790604792</v>
      </c>
      <c r="AA7" s="20">
        <v>998327854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459383</v>
      </c>
      <c r="D10" s="20"/>
      <c r="E10" s="21">
        <v>1540093</v>
      </c>
      <c r="F10" s="22">
        <v>1540093</v>
      </c>
      <c r="G10" s="22">
        <v>224066</v>
      </c>
      <c r="H10" s="22">
        <v>13801</v>
      </c>
      <c r="I10" s="22">
        <v>20703</v>
      </c>
      <c r="J10" s="22">
        <v>258570</v>
      </c>
      <c r="K10" s="22">
        <v>6901</v>
      </c>
      <c r="L10" s="22">
        <v>20703</v>
      </c>
      <c r="M10" s="22">
        <v>718</v>
      </c>
      <c r="N10" s="22">
        <v>28322</v>
      </c>
      <c r="O10" s="22"/>
      <c r="P10" s="22"/>
      <c r="Q10" s="22"/>
      <c r="R10" s="22"/>
      <c r="S10" s="22"/>
      <c r="T10" s="22"/>
      <c r="U10" s="22"/>
      <c r="V10" s="22"/>
      <c r="W10" s="22">
        <v>286892</v>
      </c>
      <c r="X10" s="22">
        <v>770046</v>
      </c>
      <c r="Y10" s="22">
        <v>-483154</v>
      </c>
      <c r="Z10" s="23">
        <v>-62.743524412827291</v>
      </c>
      <c r="AA10" s="20">
        <v>1540093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202615358</v>
      </c>
      <c r="D13" s="20"/>
      <c r="E13" s="21">
        <v>189670459</v>
      </c>
      <c r="F13" s="22">
        <v>189670459</v>
      </c>
      <c r="G13" s="22">
        <v>15613906</v>
      </c>
      <c r="H13" s="22">
        <v>18325860</v>
      </c>
      <c r="I13" s="22">
        <v>18927467</v>
      </c>
      <c r="J13" s="22">
        <v>52867233</v>
      </c>
      <c r="K13" s="22">
        <v>18549809</v>
      </c>
      <c r="L13" s="22">
        <v>18747972</v>
      </c>
      <c r="M13" s="22">
        <v>15256699</v>
      </c>
      <c r="N13" s="22">
        <v>52554480</v>
      </c>
      <c r="O13" s="22"/>
      <c r="P13" s="22"/>
      <c r="Q13" s="22"/>
      <c r="R13" s="22"/>
      <c r="S13" s="22"/>
      <c r="T13" s="22"/>
      <c r="U13" s="22"/>
      <c r="V13" s="22"/>
      <c r="W13" s="22">
        <v>105421713</v>
      </c>
      <c r="X13" s="22">
        <v>94835222</v>
      </c>
      <c r="Y13" s="22">
        <v>10586491</v>
      </c>
      <c r="Z13" s="23">
        <v>11.163037083416118</v>
      </c>
      <c r="AA13" s="20">
        <v>189670459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19565</v>
      </c>
      <c r="D20" s="20"/>
      <c r="E20" s="21">
        <v>522504</v>
      </c>
      <c r="F20" s="22">
        <v>522504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261252</v>
      </c>
      <c r="Y20" s="22">
        <v>-261252</v>
      </c>
      <c r="Z20" s="18">
        <v>-100</v>
      </c>
      <c r="AA20" s="20">
        <v>522504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758483</v>
      </c>
      <c r="D24" s="20"/>
      <c r="E24" s="21">
        <v>66955</v>
      </c>
      <c r="F24" s="22">
        <v>66955</v>
      </c>
      <c r="G24" s="22"/>
      <c r="H24" s="22">
        <v>2200</v>
      </c>
      <c r="I24" s="22"/>
      <c r="J24" s="22">
        <v>2200</v>
      </c>
      <c r="K24" s="22">
        <v>283273</v>
      </c>
      <c r="L24" s="22">
        <v>4400</v>
      </c>
      <c r="M24" s="22"/>
      <c r="N24" s="22">
        <v>287673</v>
      </c>
      <c r="O24" s="22"/>
      <c r="P24" s="22"/>
      <c r="Q24" s="22"/>
      <c r="R24" s="22"/>
      <c r="S24" s="22"/>
      <c r="T24" s="22"/>
      <c r="U24" s="22"/>
      <c r="V24" s="22"/>
      <c r="W24" s="22">
        <v>289873</v>
      </c>
      <c r="X24" s="22">
        <v>33480</v>
      </c>
      <c r="Y24" s="22">
        <v>256393</v>
      </c>
      <c r="Z24" s="23">
        <v>765.80943847072876</v>
      </c>
      <c r="AA24" s="20">
        <v>66955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105056564</v>
      </c>
      <c r="D26" s="20"/>
      <c r="E26" s="21">
        <v>126766765</v>
      </c>
      <c r="F26" s="22">
        <v>126766765</v>
      </c>
      <c r="G26" s="22">
        <v>26845073</v>
      </c>
      <c r="H26" s="22"/>
      <c r="I26" s="22">
        <v>351543</v>
      </c>
      <c r="J26" s="22">
        <v>27196616</v>
      </c>
      <c r="K26" s="22">
        <v>238932</v>
      </c>
      <c r="L26" s="22">
        <v>126832</v>
      </c>
      <c r="M26" s="22">
        <v>21362903</v>
      </c>
      <c r="N26" s="22">
        <v>21728667</v>
      </c>
      <c r="O26" s="22"/>
      <c r="P26" s="22"/>
      <c r="Q26" s="22"/>
      <c r="R26" s="22"/>
      <c r="S26" s="22"/>
      <c r="T26" s="22"/>
      <c r="U26" s="22"/>
      <c r="V26" s="22"/>
      <c r="W26" s="22">
        <v>48925283</v>
      </c>
      <c r="X26" s="22">
        <v>63710562</v>
      </c>
      <c r="Y26" s="22">
        <v>-14785279</v>
      </c>
      <c r="Z26" s="23">
        <v>-23.206951148853467</v>
      </c>
      <c r="AA26" s="20">
        <v>126766765</v>
      </c>
    </row>
    <row r="27" spans="1:27" x14ac:dyDescent="0.25">
      <c r="A27" s="19" t="s">
        <v>40</v>
      </c>
      <c r="B27" s="15" t="s">
        <v>32</v>
      </c>
      <c r="C27" s="20">
        <v>945807</v>
      </c>
      <c r="D27" s="20"/>
      <c r="E27" s="21">
        <v>620000</v>
      </c>
      <c r="F27" s="22">
        <v>620000</v>
      </c>
      <c r="G27" s="22">
        <v>63115</v>
      </c>
      <c r="H27" s="22">
        <v>152284</v>
      </c>
      <c r="I27" s="22">
        <v>103743</v>
      </c>
      <c r="J27" s="22">
        <v>319142</v>
      </c>
      <c r="K27" s="22">
        <v>131116</v>
      </c>
      <c r="L27" s="22">
        <v>128542</v>
      </c>
      <c r="M27" s="22">
        <v>109339</v>
      </c>
      <c r="N27" s="22">
        <v>368997</v>
      </c>
      <c r="O27" s="22"/>
      <c r="P27" s="22"/>
      <c r="Q27" s="22"/>
      <c r="R27" s="22"/>
      <c r="S27" s="22"/>
      <c r="T27" s="22"/>
      <c r="U27" s="22"/>
      <c r="V27" s="22"/>
      <c r="W27" s="22">
        <v>688139</v>
      </c>
      <c r="X27" s="22">
        <v>310002</v>
      </c>
      <c r="Y27" s="22">
        <v>378137</v>
      </c>
      <c r="Z27" s="23">
        <v>121.97889045877123</v>
      </c>
      <c r="AA27" s="20">
        <v>620000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3623650</v>
      </c>
      <c r="D29" s="20"/>
      <c r="E29" s="21">
        <v>7350086</v>
      </c>
      <c r="F29" s="22">
        <v>7350086</v>
      </c>
      <c r="G29" s="22">
        <v>1599283</v>
      </c>
      <c r="H29" s="22">
        <v>1721512</v>
      </c>
      <c r="I29" s="22">
        <v>1731047</v>
      </c>
      <c r="J29" s="22">
        <v>5051842</v>
      </c>
      <c r="K29" s="22">
        <v>1670546</v>
      </c>
      <c r="L29" s="22">
        <v>1760508</v>
      </c>
      <c r="M29" s="22">
        <v>1737106</v>
      </c>
      <c r="N29" s="22">
        <v>5168160</v>
      </c>
      <c r="O29" s="22"/>
      <c r="P29" s="22"/>
      <c r="Q29" s="22"/>
      <c r="R29" s="22"/>
      <c r="S29" s="22"/>
      <c r="T29" s="22"/>
      <c r="U29" s="22"/>
      <c r="V29" s="22"/>
      <c r="W29" s="22">
        <v>10220002</v>
      </c>
      <c r="X29" s="22">
        <v>3675042</v>
      </c>
      <c r="Y29" s="22">
        <v>6544960</v>
      </c>
      <c r="Z29" s="23">
        <v>178.09211432141456</v>
      </c>
      <c r="AA29" s="20">
        <v>7350086</v>
      </c>
    </row>
    <row r="30" spans="1:27" x14ac:dyDescent="0.25">
      <c r="A30" s="19" t="s">
        <v>56</v>
      </c>
      <c r="B30" s="15" t="s">
        <v>32</v>
      </c>
      <c r="C30" s="20">
        <v>-27104217</v>
      </c>
      <c r="D30" s="20"/>
      <c r="E30" s="21">
        <v>852240</v>
      </c>
      <c r="F30" s="22">
        <v>852240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426120</v>
      </c>
      <c r="Y30" s="22">
        <v>-426120</v>
      </c>
      <c r="Z30" s="23">
        <v>-100</v>
      </c>
      <c r="AA30" s="20">
        <v>852240</v>
      </c>
    </row>
    <row r="31" spans="1:27" x14ac:dyDescent="0.25">
      <c r="A31" s="19" t="s">
        <v>57</v>
      </c>
      <c r="B31" s="15" t="s">
        <v>32</v>
      </c>
      <c r="C31" s="20"/>
      <c r="D31" s="20"/>
      <c r="E31" s="21">
        <v>1588940</v>
      </c>
      <c r="F31" s="22">
        <v>1588940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794472</v>
      </c>
      <c r="Y31" s="22">
        <v>-794472</v>
      </c>
      <c r="Z31" s="23">
        <v>-100</v>
      </c>
      <c r="AA31" s="20">
        <v>1588940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1107333482</v>
      </c>
      <c r="D33" s="29">
        <f t="shared" ref="D33:Y33" si="0">SUM(D6:D32)</f>
        <v>0</v>
      </c>
      <c r="E33" s="30">
        <f t="shared" si="0"/>
        <v>1327305896</v>
      </c>
      <c r="F33" s="31">
        <f t="shared" si="0"/>
        <v>1327305896</v>
      </c>
      <c r="G33" s="31">
        <f t="shared" si="0"/>
        <v>102859541</v>
      </c>
      <c r="H33" s="31">
        <f t="shared" si="0"/>
        <v>77115806</v>
      </c>
      <c r="I33" s="31">
        <f t="shared" si="0"/>
        <v>79058268</v>
      </c>
      <c r="J33" s="31">
        <f t="shared" si="0"/>
        <v>259033615</v>
      </c>
      <c r="K33" s="31">
        <f t="shared" si="0"/>
        <v>100789074</v>
      </c>
      <c r="L33" s="31">
        <f t="shared" si="0"/>
        <v>92573388</v>
      </c>
      <c r="M33" s="31">
        <f t="shared" si="0"/>
        <v>96195227</v>
      </c>
      <c r="N33" s="31">
        <f t="shared" si="0"/>
        <v>289557689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548591304</v>
      </c>
      <c r="X33" s="31">
        <f t="shared" si="0"/>
        <v>663650448</v>
      </c>
      <c r="Y33" s="31">
        <f t="shared" si="0"/>
        <v>-115059144</v>
      </c>
      <c r="Z33" s="32">
        <f>+IF(X33&lt;&gt;0,+(Y33/X33)*100,0)</f>
        <v>-17.33731128288186</v>
      </c>
      <c r="AA33" s="29">
        <f>SUM(AA6:AA32)</f>
        <v>1327305896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249929058</v>
      </c>
      <c r="D35" s="20"/>
      <c r="E35" s="21">
        <v>279628184</v>
      </c>
      <c r="F35" s="22">
        <v>279628184</v>
      </c>
      <c r="G35" s="22">
        <v>17155918</v>
      </c>
      <c r="H35" s="22">
        <v>21300041</v>
      </c>
      <c r="I35" s="22">
        <v>22333387</v>
      </c>
      <c r="J35" s="22">
        <v>60789346</v>
      </c>
      <c r="K35" s="22">
        <v>21740359</v>
      </c>
      <c r="L35" s="22">
        <v>21548107</v>
      </c>
      <c r="M35" s="22">
        <v>24760422</v>
      </c>
      <c r="N35" s="22">
        <v>68048888</v>
      </c>
      <c r="O35" s="22"/>
      <c r="P35" s="22"/>
      <c r="Q35" s="22"/>
      <c r="R35" s="22"/>
      <c r="S35" s="22"/>
      <c r="T35" s="22"/>
      <c r="U35" s="22"/>
      <c r="V35" s="22"/>
      <c r="W35" s="22">
        <v>128838234</v>
      </c>
      <c r="X35" s="22">
        <v>139562038</v>
      </c>
      <c r="Y35" s="22">
        <v>-10723804</v>
      </c>
      <c r="Z35" s="23">
        <v>-7.6838975366639461</v>
      </c>
      <c r="AA35" s="20">
        <v>279628184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357998124</v>
      </c>
      <c r="D38" s="20"/>
      <c r="E38" s="21">
        <v>367678266</v>
      </c>
      <c r="F38" s="22">
        <v>367678266</v>
      </c>
      <c r="G38" s="22">
        <v>3953169</v>
      </c>
      <c r="H38" s="22">
        <v>27827443</v>
      </c>
      <c r="I38" s="22">
        <v>36312175</v>
      </c>
      <c r="J38" s="22">
        <v>68092787</v>
      </c>
      <c r="K38" s="22">
        <v>23699959</v>
      </c>
      <c r="L38" s="22">
        <v>29809346</v>
      </c>
      <c r="M38" s="22">
        <v>26275048</v>
      </c>
      <c r="N38" s="22">
        <v>79784353</v>
      </c>
      <c r="O38" s="22"/>
      <c r="P38" s="22"/>
      <c r="Q38" s="22"/>
      <c r="R38" s="22"/>
      <c r="S38" s="22"/>
      <c r="T38" s="22"/>
      <c r="U38" s="22"/>
      <c r="V38" s="22"/>
      <c r="W38" s="22">
        <v>147877140</v>
      </c>
      <c r="X38" s="22">
        <v>183821096</v>
      </c>
      <c r="Y38" s="22">
        <v>-35943956</v>
      </c>
      <c r="Z38" s="23">
        <v>-19.553770912126431</v>
      </c>
      <c r="AA38" s="20">
        <v>367678266</v>
      </c>
    </row>
    <row r="39" spans="1:27" x14ac:dyDescent="0.25">
      <c r="A39" s="19" t="s">
        <v>65</v>
      </c>
      <c r="B39" s="15" t="s">
        <v>32</v>
      </c>
      <c r="C39" s="20">
        <v>178174793</v>
      </c>
      <c r="D39" s="20"/>
      <c r="E39" s="21">
        <v>153974301</v>
      </c>
      <c r="F39" s="22">
        <v>153974301</v>
      </c>
      <c r="G39" s="22">
        <v>421987</v>
      </c>
      <c r="H39" s="22">
        <v>17752712</v>
      </c>
      <c r="I39" s="22">
        <v>543940</v>
      </c>
      <c r="J39" s="22">
        <v>18718639</v>
      </c>
      <c r="K39" s="22">
        <v>586383</v>
      </c>
      <c r="L39" s="22">
        <v>18286830</v>
      </c>
      <c r="M39" s="22">
        <v>444382</v>
      </c>
      <c r="N39" s="22">
        <v>19317595</v>
      </c>
      <c r="O39" s="22"/>
      <c r="P39" s="22"/>
      <c r="Q39" s="22"/>
      <c r="R39" s="22"/>
      <c r="S39" s="22"/>
      <c r="T39" s="22"/>
      <c r="U39" s="22"/>
      <c r="V39" s="22"/>
      <c r="W39" s="22">
        <v>38036234</v>
      </c>
      <c r="X39" s="22">
        <v>76987151</v>
      </c>
      <c r="Y39" s="22">
        <v>-38950917</v>
      </c>
      <c r="Z39" s="23">
        <v>-50.594049129055321</v>
      </c>
      <c r="AA39" s="20">
        <v>153974301</v>
      </c>
    </row>
    <row r="40" spans="1:27" x14ac:dyDescent="0.25">
      <c r="A40" s="19" t="s">
        <v>66</v>
      </c>
      <c r="B40" s="15" t="s">
        <v>32</v>
      </c>
      <c r="C40" s="20">
        <v>216938191</v>
      </c>
      <c r="D40" s="20"/>
      <c r="E40" s="21">
        <v>191206761</v>
      </c>
      <c r="F40" s="22">
        <v>191206761</v>
      </c>
      <c r="G40" s="22">
        <v>3645164</v>
      </c>
      <c r="H40" s="22">
        <v>3645164</v>
      </c>
      <c r="I40" s="22">
        <v>2252761</v>
      </c>
      <c r="J40" s="22">
        <v>9543089</v>
      </c>
      <c r="K40" s="22">
        <v>3665700</v>
      </c>
      <c r="L40" s="22">
        <v>2827132</v>
      </c>
      <c r="M40" s="22">
        <v>4741406</v>
      </c>
      <c r="N40" s="22">
        <v>11234238</v>
      </c>
      <c r="O40" s="22"/>
      <c r="P40" s="22"/>
      <c r="Q40" s="22"/>
      <c r="R40" s="22"/>
      <c r="S40" s="22"/>
      <c r="T40" s="22"/>
      <c r="U40" s="22"/>
      <c r="V40" s="22"/>
      <c r="W40" s="22">
        <v>20777327</v>
      </c>
      <c r="X40" s="22">
        <v>95603368</v>
      </c>
      <c r="Y40" s="22">
        <v>-74826041</v>
      </c>
      <c r="Z40" s="23">
        <v>-78.26716000214553</v>
      </c>
      <c r="AA40" s="20">
        <v>191206761</v>
      </c>
    </row>
    <row r="41" spans="1:27" x14ac:dyDescent="0.25">
      <c r="A41" s="19" t="s">
        <v>40</v>
      </c>
      <c r="B41" s="15" t="s">
        <v>32</v>
      </c>
      <c r="C41" s="20">
        <v>15319198</v>
      </c>
      <c r="D41" s="20"/>
      <c r="E41" s="21">
        <v>5213777</v>
      </c>
      <c r="F41" s="22">
        <v>5213777</v>
      </c>
      <c r="G41" s="22">
        <v>1301</v>
      </c>
      <c r="H41" s="22">
        <v>1249</v>
      </c>
      <c r="I41" s="22">
        <v>1161</v>
      </c>
      <c r="J41" s="22">
        <v>3711</v>
      </c>
      <c r="K41" s="22">
        <v>1145</v>
      </c>
      <c r="L41" s="22">
        <v>1058</v>
      </c>
      <c r="M41" s="22">
        <v>1529663</v>
      </c>
      <c r="N41" s="22">
        <v>1531866</v>
      </c>
      <c r="O41" s="22"/>
      <c r="P41" s="22"/>
      <c r="Q41" s="22"/>
      <c r="R41" s="22"/>
      <c r="S41" s="22"/>
      <c r="T41" s="22"/>
      <c r="U41" s="22"/>
      <c r="V41" s="22"/>
      <c r="W41" s="22">
        <v>1535577</v>
      </c>
      <c r="X41" s="22">
        <v>2606893</v>
      </c>
      <c r="Y41" s="22">
        <v>-1071316</v>
      </c>
      <c r="Z41" s="23">
        <v>-41.095511016370828</v>
      </c>
      <c r="AA41" s="20">
        <v>5213777</v>
      </c>
    </row>
    <row r="42" spans="1:27" x14ac:dyDescent="0.25">
      <c r="A42" s="19" t="s">
        <v>67</v>
      </c>
      <c r="B42" s="15" t="s">
        <v>32</v>
      </c>
      <c r="C42" s="20">
        <v>90511851</v>
      </c>
      <c r="D42" s="20"/>
      <c r="E42" s="21">
        <v>75692739</v>
      </c>
      <c r="F42" s="22">
        <v>75692739</v>
      </c>
      <c r="G42" s="22">
        <v>3182050</v>
      </c>
      <c r="H42" s="22">
        <v>6229198</v>
      </c>
      <c r="I42" s="22">
        <v>6006187</v>
      </c>
      <c r="J42" s="22">
        <v>15417435</v>
      </c>
      <c r="K42" s="22">
        <v>4988260</v>
      </c>
      <c r="L42" s="22">
        <v>7237875</v>
      </c>
      <c r="M42" s="22">
        <v>4601432</v>
      </c>
      <c r="N42" s="22">
        <v>16827567</v>
      </c>
      <c r="O42" s="22"/>
      <c r="P42" s="22"/>
      <c r="Q42" s="22"/>
      <c r="R42" s="22"/>
      <c r="S42" s="22"/>
      <c r="T42" s="22"/>
      <c r="U42" s="22"/>
      <c r="V42" s="22"/>
      <c r="W42" s="22">
        <v>32245002</v>
      </c>
      <c r="X42" s="22">
        <v>37690941</v>
      </c>
      <c r="Y42" s="22">
        <v>-5445939</v>
      </c>
      <c r="Z42" s="23">
        <v>-14.448933498370337</v>
      </c>
      <c r="AA42" s="20">
        <v>75692739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120384820</v>
      </c>
      <c r="D44" s="20"/>
      <c r="E44" s="21">
        <v>19398222</v>
      </c>
      <c r="F44" s="22">
        <v>19398222</v>
      </c>
      <c r="G44" s="22">
        <v>175270</v>
      </c>
      <c r="H44" s="22">
        <v>757292</v>
      </c>
      <c r="I44" s="22">
        <v>37571</v>
      </c>
      <c r="J44" s="22">
        <v>970133</v>
      </c>
      <c r="K44" s="22">
        <v>173623</v>
      </c>
      <c r="L44" s="22">
        <v>261131</v>
      </c>
      <c r="M44" s="22">
        <v>102913</v>
      </c>
      <c r="N44" s="22">
        <v>537667</v>
      </c>
      <c r="O44" s="22"/>
      <c r="P44" s="22"/>
      <c r="Q44" s="22"/>
      <c r="R44" s="22"/>
      <c r="S44" s="22"/>
      <c r="T44" s="22"/>
      <c r="U44" s="22"/>
      <c r="V44" s="22"/>
      <c r="W44" s="22">
        <v>1507800</v>
      </c>
      <c r="X44" s="22">
        <v>9699118</v>
      </c>
      <c r="Y44" s="22">
        <v>-8191318</v>
      </c>
      <c r="Z44" s="23">
        <v>-84.454256562297729</v>
      </c>
      <c r="AA44" s="20">
        <v>19398222</v>
      </c>
    </row>
    <row r="45" spans="1:27" x14ac:dyDescent="0.25">
      <c r="A45" s="19" t="s">
        <v>70</v>
      </c>
      <c r="B45" s="15" t="s">
        <v>32</v>
      </c>
      <c r="C45" s="20">
        <v>109400221</v>
      </c>
      <c r="D45" s="20"/>
      <c r="E45" s="21">
        <v>110352144</v>
      </c>
      <c r="F45" s="22">
        <v>110352144</v>
      </c>
      <c r="G45" s="22">
        <v>906651</v>
      </c>
      <c r="H45" s="22">
        <v>8679107</v>
      </c>
      <c r="I45" s="22">
        <v>8049564</v>
      </c>
      <c r="J45" s="22">
        <v>17635322</v>
      </c>
      <c r="K45" s="22">
        <v>9681468</v>
      </c>
      <c r="L45" s="22">
        <v>6209343</v>
      </c>
      <c r="M45" s="22">
        <v>9623765</v>
      </c>
      <c r="N45" s="22">
        <v>25514576</v>
      </c>
      <c r="O45" s="22"/>
      <c r="P45" s="22"/>
      <c r="Q45" s="22"/>
      <c r="R45" s="22"/>
      <c r="S45" s="22"/>
      <c r="T45" s="22"/>
      <c r="U45" s="22"/>
      <c r="V45" s="22"/>
      <c r="W45" s="22">
        <v>43149898</v>
      </c>
      <c r="X45" s="22">
        <v>55037943</v>
      </c>
      <c r="Y45" s="22">
        <v>-11888045</v>
      </c>
      <c r="Z45" s="23">
        <v>-21.599726210697952</v>
      </c>
      <c r="AA45" s="20">
        <v>110352144</v>
      </c>
    </row>
    <row r="46" spans="1:27" x14ac:dyDescent="0.25">
      <c r="A46" s="19" t="s">
        <v>71</v>
      </c>
      <c r="B46" s="15" t="s">
        <v>32</v>
      </c>
      <c r="C46" s="20">
        <v>39730763</v>
      </c>
      <c r="D46" s="20"/>
      <c r="E46" s="21">
        <v>18380000</v>
      </c>
      <c r="F46" s="22">
        <v>18380000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9189998</v>
      </c>
      <c r="Y46" s="22">
        <v>-9189998</v>
      </c>
      <c r="Z46" s="23">
        <v>-100</v>
      </c>
      <c r="AA46" s="20">
        <v>18380000</v>
      </c>
    </row>
    <row r="47" spans="1:27" x14ac:dyDescent="0.25">
      <c r="A47" s="19" t="s">
        <v>72</v>
      </c>
      <c r="B47" s="15" t="s">
        <v>32</v>
      </c>
      <c r="C47" s="20">
        <v>99936720</v>
      </c>
      <c r="D47" s="20"/>
      <c r="E47" s="21">
        <v>82017592</v>
      </c>
      <c r="F47" s="22">
        <v>82017592</v>
      </c>
      <c r="G47" s="22"/>
      <c r="H47" s="22"/>
      <c r="I47" s="22">
        <v>15253238</v>
      </c>
      <c r="J47" s="22">
        <v>15253238</v>
      </c>
      <c r="K47" s="22"/>
      <c r="L47" s="22">
        <v>10375371</v>
      </c>
      <c r="M47" s="22"/>
      <c r="N47" s="22">
        <v>10375371</v>
      </c>
      <c r="O47" s="22"/>
      <c r="P47" s="22"/>
      <c r="Q47" s="22"/>
      <c r="R47" s="22"/>
      <c r="S47" s="22"/>
      <c r="T47" s="22"/>
      <c r="U47" s="22"/>
      <c r="V47" s="22"/>
      <c r="W47" s="22">
        <v>25628609</v>
      </c>
      <c r="X47" s="22">
        <v>41008788</v>
      </c>
      <c r="Y47" s="22">
        <v>-15380179</v>
      </c>
      <c r="Z47" s="23">
        <v>-37.504592917986265</v>
      </c>
      <c r="AA47" s="20">
        <v>82017592</v>
      </c>
    </row>
    <row r="48" spans="1:27" x14ac:dyDescent="0.25">
      <c r="A48" s="37" t="s">
        <v>73</v>
      </c>
      <c r="B48" s="28" t="s">
        <v>32</v>
      </c>
      <c r="C48" s="29">
        <f>SUM(C35:C47)</f>
        <v>1478323739</v>
      </c>
      <c r="D48" s="29">
        <f t="shared" ref="D48:Y48" si="1">SUM(D35:D47)</f>
        <v>0</v>
      </c>
      <c r="E48" s="30">
        <f t="shared" si="1"/>
        <v>1303541986</v>
      </c>
      <c r="F48" s="31">
        <f t="shared" si="1"/>
        <v>1303541986</v>
      </c>
      <c r="G48" s="31">
        <f t="shared" si="1"/>
        <v>29441510</v>
      </c>
      <c r="H48" s="31">
        <f t="shared" si="1"/>
        <v>86192206</v>
      </c>
      <c r="I48" s="31">
        <f t="shared" si="1"/>
        <v>90789984</v>
      </c>
      <c r="J48" s="31">
        <f t="shared" si="1"/>
        <v>206423700</v>
      </c>
      <c r="K48" s="31">
        <f t="shared" si="1"/>
        <v>64536897</v>
      </c>
      <c r="L48" s="31">
        <f t="shared" si="1"/>
        <v>96556193</v>
      </c>
      <c r="M48" s="31">
        <f t="shared" si="1"/>
        <v>72079031</v>
      </c>
      <c r="N48" s="31">
        <f t="shared" si="1"/>
        <v>233172121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439595821</v>
      </c>
      <c r="X48" s="31">
        <f t="shared" si="1"/>
        <v>651207334</v>
      </c>
      <c r="Y48" s="31">
        <f t="shared" si="1"/>
        <v>-211611513</v>
      </c>
      <c r="Z48" s="32">
        <f>+IF(X48&lt;&gt;0,+(Y48/X48)*100,0)</f>
        <v>-32.495259489814039</v>
      </c>
      <c r="AA48" s="29">
        <f>SUM(AA35:AA47)</f>
        <v>1303541986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-370990257</v>
      </c>
      <c r="D49" s="39">
        <f t="shared" si="2"/>
        <v>0</v>
      </c>
      <c r="E49" s="40">
        <f t="shared" si="2"/>
        <v>23763910</v>
      </c>
      <c r="F49" s="41">
        <f t="shared" si="2"/>
        <v>23763910</v>
      </c>
      <c r="G49" s="41">
        <f t="shared" si="2"/>
        <v>73418031</v>
      </c>
      <c r="H49" s="41">
        <f t="shared" si="2"/>
        <v>-9076400</v>
      </c>
      <c r="I49" s="41">
        <f t="shared" si="2"/>
        <v>-11731716</v>
      </c>
      <c r="J49" s="41">
        <f t="shared" si="2"/>
        <v>52609915</v>
      </c>
      <c r="K49" s="41">
        <f t="shared" si="2"/>
        <v>36252177</v>
      </c>
      <c r="L49" s="41">
        <f t="shared" si="2"/>
        <v>-3982805</v>
      </c>
      <c r="M49" s="41">
        <f t="shared" si="2"/>
        <v>24116196</v>
      </c>
      <c r="N49" s="41">
        <f t="shared" si="2"/>
        <v>56385568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108995483</v>
      </c>
      <c r="X49" s="41">
        <f t="shared" si="2"/>
        <v>12443114</v>
      </c>
      <c r="Y49" s="41">
        <f t="shared" si="2"/>
        <v>96552369</v>
      </c>
      <c r="Z49" s="42">
        <f>+IF(X49&lt;&gt;0,+(Y49/X49)*100,0)</f>
        <v>775.95020828387499</v>
      </c>
      <c r="AA49" s="39">
        <f>+AA33-AA48</f>
        <v>23763910</v>
      </c>
    </row>
    <row r="50" spans="1:27" x14ac:dyDescent="0.25">
      <c r="A50" s="43" t="s">
        <v>75</v>
      </c>
      <c r="B50" s="15" t="s">
        <v>32</v>
      </c>
      <c r="C50" s="20">
        <v>518596393</v>
      </c>
      <c r="D50" s="20"/>
      <c r="E50" s="21">
        <v>427004883</v>
      </c>
      <c r="F50" s="22">
        <v>427004883</v>
      </c>
      <c r="G50" s="22">
        <v>25776051</v>
      </c>
      <c r="H50" s="22">
        <v>16268312</v>
      </c>
      <c r="I50" s="22">
        <v>9863632</v>
      </c>
      <c r="J50" s="22">
        <v>51907995</v>
      </c>
      <c r="K50" s="22">
        <v>49329158</v>
      </c>
      <c r="L50" s="22">
        <v>37682134</v>
      </c>
      <c r="M50" s="22">
        <v>31993823</v>
      </c>
      <c r="N50" s="22">
        <v>119005115</v>
      </c>
      <c r="O50" s="22"/>
      <c r="P50" s="22"/>
      <c r="Q50" s="22"/>
      <c r="R50" s="22"/>
      <c r="S50" s="22"/>
      <c r="T50" s="22"/>
      <c r="U50" s="22"/>
      <c r="V50" s="22"/>
      <c r="W50" s="22">
        <v>170913110</v>
      </c>
      <c r="X50" s="22">
        <v>213502437</v>
      </c>
      <c r="Y50" s="22">
        <v>-42589327</v>
      </c>
      <c r="Z50" s="23">
        <v>-19.947934833174759</v>
      </c>
      <c r="AA50" s="20">
        <v>427004883</v>
      </c>
    </row>
    <row r="51" spans="1:27" x14ac:dyDescent="0.25">
      <c r="A51" s="43" t="s">
        <v>76</v>
      </c>
      <c r="B51" s="15" t="s">
        <v>32</v>
      </c>
      <c r="C51" s="44">
        <v>5944135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153550271</v>
      </c>
      <c r="D52" s="48">
        <f t="shared" si="3"/>
        <v>0</v>
      </c>
      <c r="E52" s="49">
        <f t="shared" si="3"/>
        <v>450768793</v>
      </c>
      <c r="F52" s="50">
        <f t="shared" si="3"/>
        <v>450768793</v>
      </c>
      <c r="G52" s="50">
        <f t="shared" si="3"/>
        <v>99194082</v>
      </c>
      <c r="H52" s="50">
        <f t="shared" si="3"/>
        <v>7191912</v>
      </c>
      <c r="I52" s="50">
        <f t="shared" si="3"/>
        <v>-1868084</v>
      </c>
      <c r="J52" s="50">
        <f t="shared" si="3"/>
        <v>104517910</v>
      </c>
      <c r="K52" s="50">
        <f t="shared" si="3"/>
        <v>85581335</v>
      </c>
      <c r="L52" s="50">
        <f t="shared" si="3"/>
        <v>33699329</v>
      </c>
      <c r="M52" s="50">
        <f t="shared" si="3"/>
        <v>56110019</v>
      </c>
      <c r="N52" s="50">
        <f t="shared" si="3"/>
        <v>175390683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279908593</v>
      </c>
      <c r="X52" s="50">
        <f t="shared" si="3"/>
        <v>225945551</v>
      </c>
      <c r="Y52" s="50">
        <f t="shared" si="3"/>
        <v>53963042</v>
      </c>
      <c r="Z52" s="51">
        <f>+IF(X52&lt;&gt;0,+(Y52/X52)*100,0)</f>
        <v>23.883206268575741</v>
      </c>
      <c r="AA52" s="48">
        <f>SUM(AA49:AA51)</f>
        <v>450768793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153550271</v>
      </c>
      <c r="D54" s="54">
        <f>+D52-D53</f>
        <v>0</v>
      </c>
      <c r="E54" s="55">
        <f t="shared" si="4"/>
        <v>450768793</v>
      </c>
      <c r="F54" s="56">
        <f t="shared" si="4"/>
        <v>450768793</v>
      </c>
      <c r="G54" s="56">
        <f t="shared" si="4"/>
        <v>99194082</v>
      </c>
      <c r="H54" s="56">
        <f t="shared" si="4"/>
        <v>7191912</v>
      </c>
      <c r="I54" s="56">
        <f t="shared" si="4"/>
        <v>-1868084</v>
      </c>
      <c r="J54" s="56">
        <f t="shared" si="4"/>
        <v>104517910</v>
      </c>
      <c r="K54" s="56">
        <f t="shared" si="4"/>
        <v>85581335</v>
      </c>
      <c r="L54" s="56">
        <f t="shared" si="4"/>
        <v>33699329</v>
      </c>
      <c r="M54" s="56">
        <f t="shared" si="4"/>
        <v>56110019</v>
      </c>
      <c r="N54" s="56">
        <f t="shared" si="4"/>
        <v>175390683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279908593</v>
      </c>
      <c r="X54" s="56">
        <f t="shared" si="4"/>
        <v>225945551</v>
      </c>
      <c r="Y54" s="56">
        <f t="shared" si="4"/>
        <v>53963042</v>
      </c>
      <c r="Z54" s="57">
        <f>+IF(X54&lt;&gt;0,+(Y54/X54)*100,0)</f>
        <v>23.883206268575741</v>
      </c>
      <c r="AA54" s="54">
        <f>+AA52-AA53</f>
        <v>450768793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153550271</v>
      </c>
      <c r="D57" s="48">
        <f>SUM(D54:D56)</f>
        <v>0</v>
      </c>
      <c r="E57" s="49">
        <f t="shared" si="5"/>
        <v>450768793</v>
      </c>
      <c r="F57" s="50">
        <f t="shared" si="5"/>
        <v>450768793</v>
      </c>
      <c r="G57" s="50">
        <f t="shared" si="5"/>
        <v>99194082</v>
      </c>
      <c r="H57" s="50">
        <f t="shared" si="5"/>
        <v>7191912</v>
      </c>
      <c r="I57" s="50">
        <f t="shared" si="5"/>
        <v>-1868084</v>
      </c>
      <c r="J57" s="50">
        <f t="shared" si="5"/>
        <v>104517910</v>
      </c>
      <c r="K57" s="50">
        <f t="shared" si="5"/>
        <v>85581335</v>
      </c>
      <c r="L57" s="50">
        <f t="shared" si="5"/>
        <v>33699329</v>
      </c>
      <c r="M57" s="50">
        <f t="shared" si="5"/>
        <v>56110019</v>
      </c>
      <c r="N57" s="50">
        <f t="shared" si="5"/>
        <v>175390683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279908593</v>
      </c>
      <c r="X57" s="50">
        <f t="shared" si="5"/>
        <v>225945551</v>
      </c>
      <c r="Y57" s="50">
        <f t="shared" si="5"/>
        <v>53963042</v>
      </c>
      <c r="Z57" s="51">
        <f>+IF(X57&lt;&gt;0,+(Y57/X57)*100,0)</f>
        <v>23.883206268575741</v>
      </c>
      <c r="AA57" s="48">
        <f>SUM(AA54:AA56)</f>
        <v>450768793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153550271</v>
      </c>
      <c r="D60" s="65">
        <f>SUM(D57:D59)</f>
        <v>0</v>
      </c>
      <c r="E60" s="66">
        <f t="shared" si="6"/>
        <v>450768793</v>
      </c>
      <c r="F60" s="67">
        <f t="shared" si="6"/>
        <v>450768793</v>
      </c>
      <c r="G60" s="67">
        <f t="shared" si="6"/>
        <v>99194082</v>
      </c>
      <c r="H60" s="67">
        <f t="shared" si="6"/>
        <v>7191912</v>
      </c>
      <c r="I60" s="67">
        <f t="shared" si="6"/>
        <v>-1868084</v>
      </c>
      <c r="J60" s="67">
        <f t="shared" si="6"/>
        <v>104517910</v>
      </c>
      <c r="K60" s="67">
        <f t="shared" si="6"/>
        <v>85581335</v>
      </c>
      <c r="L60" s="67">
        <f t="shared" si="6"/>
        <v>33699329</v>
      </c>
      <c r="M60" s="67">
        <f t="shared" si="6"/>
        <v>56110019</v>
      </c>
      <c r="N60" s="67">
        <f t="shared" si="6"/>
        <v>175390683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279908593</v>
      </c>
      <c r="X60" s="67">
        <f t="shared" si="6"/>
        <v>225945551</v>
      </c>
      <c r="Y60" s="67">
        <f t="shared" si="6"/>
        <v>53963042</v>
      </c>
      <c r="Z60" s="68">
        <f>+IF(X60&lt;&gt;0,+(Y60/X60)*100,0)</f>
        <v>23.883206268575741</v>
      </c>
      <c r="AA60" s="65">
        <f>SUM(AA57:AA59)</f>
        <v>450768793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F5B3D96-F939-4DA4-BEE9-37047339EF49}"/>
</file>

<file path=customXml/itemProps2.xml><?xml version="1.0" encoding="utf-8"?>
<ds:datastoreItem xmlns:ds="http://schemas.openxmlformats.org/officeDocument/2006/customXml" ds:itemID="{D25E3B11-733F-413C-88E3-82202BBD91E8}"/>
</file>

<file path=customXml/itemProps3.xml><?xml version="1.0" encoding="utf-8"?>
<ds:datastoreItem xmlns:ds="http://schemas.openxmlformats.org/officeDocument/2006/customXml" ds:itemID="{C78FEE14-5526-4DDA-B78B-ABDBBC4CDD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2026-02-09T13:00:52Z</dcterms:created>
  <dcterms:modified xsi:type="dcterms:W3CDTF">2026-02-09T13:01:58Z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